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defaultThemeVersion="124226"/>
  <mc:AlternateContent xmlns:mc="http://schemas.openxmlformats.org/markup-compatibility/2006">
    <mc:Choice Requires="x15">
      <x15ac:absPath xmlns:x15ac="http://schemas.microsoft.com/office/spreadsheetml/2010/11/ac" url="C:\Users\4195025\HCPAnywhere\_private\01.Carrière\Documentation-Formations\Marchés de travaux MAC\DCE\"/>
    </mc:Choice>
  </mc:AlternateContent>
  <xr:revisionPtr revIDLastSave="0" documentId="13_ncr:1_{22FA43FB-8E2F-4C92-962E-5ED7EF1577BD}" xr6:coauthVersionLast="47" xr6:coauthVersionMax="47" xr10:uidLastSave="{00000000-0000-0000-0000-000000000000}"/>
  <bookViews>
    <workbookView xWindow="28680" yWindow="-120" windowWidth="38640" windowHeight="21120" tabRatio="879" activeTab="1" xr2:uid="{00000000-000D-0000-FFFF-FFFF00000000}"/>
  </bookViews>
  <sheets>
    <sheet name="PGARDE" sheetId="24" r:id="rId1"/>
    <sheet name="BPU LOT 10" sheetId="5" r:id="rId2"/>
  </sheets>
  <definedNames>
    <definedName name="_xlnm.Print_Titles" localSheetId="1">'BPU LOT 10'!$5:$5</definedName>
    <definedName name="_xlnm.Print_Titles" localSheetId="0">PGARDE!$1:$4</definedName>
    <definedName name="_xlnm.Print_Area" localSheetId="1">'BPU LOT 10'!$A$1:$D$77</definedName>
    <definedName name="_xlnm.Print_Area" localSheetId="0">PGARDE!$A$1:$I$48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13" i="5" l="1"/>
  <c r="A13" i="5" s="1"/>
  <c r="F15" i="5"/>
  <c r="A15" i="5" s="1"/>
  <c r="F16" i="5"/>
  <c r="A16" i="5" s="1"/>
  <c r="F46" i="5"/>
  <c r="A46" i="5" s="1"/>
  <c r="F47" i="5"/>
  <c r="A47" i="5" s="1"/>
  <c r="F48" i="5"/>
  <c r="A48" i="5" s="1"/>
  <c r="F49" i="5"/>
  <c r="A49" i="5" s="1"/>
  <c r="F50" i="5"/>
  <c r="A50" i="5" s="1"/>
  <c r="F51" i="5"/>
  <c r="A51" i="5" s="1"/>
  <c r="F52" i="5"/>
  <c r="A52" i="5" s="1"/>
  <c r="F53" i="5"/>
  <c r="A53" i="5" s="1"/>
  <c r="F54" i="5"/>
  <c r="A54" i="5" s="1"/>
  <c r="F55" i="5"/>
  <c r="A55" i="5" s="1"/>
  <c r="F56" i="5"/>
  <c r="A56" i="5" s="1"/>
  <c r="F57" i="5"/>
  <c r="A57" i="5" s="1"/>
  <c r="F58" i="5"/>
  <c r="A58" i="5" s="1"/>
  <c r="F59" i="5"/>
  <c r="A59" i="5" s="1"/>
  <c r="F60" i="5"/>
  <c r="A60" i="5" s="1"/>
  <c r="F61" i="5"/>
  <c r="A61" i="5" s="1"/>
  <c r="F21" i="5"/>
  <c r="A21" i="5" s="1"/>
  <c r="F22" i="5"/>
  <c r="A22" i="5" s="1"/>
  <c r="F23" i="5"/>
  <c r="A23" i="5" s="1"/>
  <c r="F70" i="5" l="1"/>
  <c r="A70" i="5" s="1"/>
  <c r="F24" i="5"/>
  <c r="A24" i="5" s="1"/>
  <c r="F26" i="5"/>
  <c r="A26" i="5" s="1"/>
  <c r="F27" i="5"/>
  <c r="A27" i="5" s="1"/>
  <c r="F28" i="5"/>
  <c r="A28" i="5" s="1"/>
  <c r="F29" i="5"/>
  <c r="A29" i="5" s="1"/>
  <c r="F30" i="5"/>
  <c r="A30" i="5" s="1"/>
  <c r="F31" i="5"/>
  <c r="A31" i="5" s="1"/>
  <c r="F32" i="5"/>
  <c r="A32" i="5" s="1"/>
  <c r="F33" i="5"/>
  <c r="A33" i="5" s="1"/>
  <c r="F34" i="5"/>
  <c r="A34" i="5" s="1"/>
  <c r="F36" i="5"/>
  <c r="A36" i="5" s="1"/>
  <c r="F37" i="5"/>
  <c r="A37" i="5" s="1"/>
  <c r="F38" i="5"/>
  <c r="A38" i="5" s="1"/>
  <c r="F39" i="5"/>
  <c r="A39" i="5" s="1"/>
  <c r="F40" i="5"/>
  <c r="A40" i="5" s="1"/>
  <c r="F41" i="5"/>
  <c r="A41" i="5" s="1"/>
  <c r="F42" i="5"/>
  <c r="A42" i="5" s="1"/>
  <c r="F43" i="5"/>
  <c r="A43" i="5" s="1"/>
  <c r="F44" i="5"/>
  <c r="A44" i="5" s="1"/>
  <c r="F45" i="5"/>
  <c r="A45" i="5" s="1"/>
  <c r="F62" i="5"/>
  <c r="A62" i="5" s="1"/>
  <c r="F65" i="5"/>
  <c r="A65" i="5" s="1"/>
  <c r="F66" i="5"/>
  <c r="A66" i="5" s="1"/>
  <c r="F67" i="5"/>
  <c r="A67" i="5" s="1"/>
  <c r="F69" i="5"/>
  <c r="A69" i="5" s="1"/>
  <c r="F64" i="5"/>
  <c r="A64" i="5" s="1"/>
  <c r="F17" i="5"/>
  <c r="A17" i="5" s="1"/>
  <c r="F18" i="5"/>
  <c r="F19" i="5"/>
  <c r="A19" i="5" s="1"/>
  <c r="F20" i="5"/>
  <c r="A20" i="5" s="1"/>
  <c r="F9" i="5"/>
  <c r="A9" i="5" s="1"/>
  <c r="F10" i="5"/>
  <c r="A10" i="5" s="1"/>
  <c r="F11" i="5"/>
  <c r="A11" i="5" s="1"/>
  <c r="F12" i="5"/>
  <c r="A12" i="5" s="1"/>
  <c r="F7" i="5"/>
  <c r="A7" i="5" s="1"/>
  <c r="F6" i="5"/>
  <c r="A6" i="5" s="1"/>
  <c r="A4" i="5"/>
</calcChain>
</file>

<file path=xl/sharedStrings.xml><?xml version="1.0" encoding="utf-8"?>
<sst xmlns="http://schemas.openxmlformats.org/spreadsheetml/2006/main" count="360" uniqueCount="121">
  <si>
    <t>N° Article</t>
  </si>
  <si>
    <t>Libellé</t>
  </si>
  <si>
    <t>U</t>
  </si>
  <si>
    <t>m²</t>
  </si>
  <si>
    <t>H</t>
  </si>
  <si>
    <t>Prix unitaire  € H.T</t>
  </si>
  <si>
    <t>Bordereau de Prix</t>
  </si>
  <si>
    <t>APHP.Nord</t>
  </si>
  <si>
    <t>Secteur Est : hôpitaux Saint-Louis, Robert Debré</t>
  </si>
  <si>
    <t>MARCHE TRAVAUX D'ENTRETIEN</t>
  </si>
  <si>
    <t>A</t>
  </si>
  <si>
    <t>B</t>
  </si>
  <si>
    <t>C</t>
  </si>
  <si>
    <t>D</t>
  </si>
  <si>
    <t>E</t>
  </si>
  <si>
    <t>F</t>
  </si>
  <si>
    <t>Secteur Centre : hôpitaux Lariboisière, Bretonneau, Fernand Widal, Paul Doumer</t>
  </si>
  <si>
    <t>A - INSTALLATIONS DE CHANTIER</t>
  </si>
  <si>
    <t>Unité</t>
  </si>
  <si>
    <t>Lot</t>
  </si>
  <si>
    <t>PROTECTIONS INTERIEURES DE CHANTIER</t>
  </si>
  <si>
    <t>F&amp;P&amp;R : protections en film polyane double couche 200 µm</t>
  </si>
  <si>
    <t>F&amp;P&amp;R : tapis de sol adhésifs anti-poussières</t>
  </si>
  <si>
    <t>F&amp;P&amp;R : plaque de protection de sol type ISOREL</t>
  </si>
  <si>
    <t>F&amp;P&amp;R : plaque de protection de sol type bâche antidérapante</t>
  </si>
  <si>
    <t>MOYENS ELEVATEURS - LEVAGE - MANUTENTION</t>
  </si>
  <si>
    <t>F&amp;P&amp;R : nacelle</t>
  </si>
  <si>
    <t>Journée</t>
  </si>
  <si>
    <t>F&amp;P&amp;R : plateforme mobile/échaffaudages roulants</t>
  </si>
  <si>
    <t>R : Stores ou volets roulants à action manuelle (avec ou sans coffre)</t>
  </si>
  <si>
    <t>R : Stores ou volets roulants électriques (avec ou sans coffre)</t>
  </si>
  <si>
    <t>D : Stores ou volets roulants à action manuelle (avec ou sans coffre)</t>
  </si>
  <si>
    <t>D : Stores ou volets roulants électriques (avec ou sans coffre)</t>
  </si>
  <si>
    <t>D : Films appliqués sur vitrages</t>
  </si>
  <si>
    <t xml:space="preserve">F&amp;P : Stores intérieurs - Stores à bande verticales en toile </t>
  </si>
  <si>
    <t>F&amp;P : Stores intérieurs - Stores "Vénitien" à lames aluminium</t>
  </si>
  <si>
    <t>F&amp;P : Stores intérieurs - Stores à enroulement en toile textile</t>
  </si>
  <si>
    <t>F&amp;P : Stores intérieurs - Stores à enroulement en toile fibre de verre</t>
  </si>
  <si>
    <t>F&amp;P : Stores intérieurs - Stores plissés</t>
  </si>
  <si>
    <t>F&amp;P : Stores intérieurs - Rideaux d'occultation</t>
  </si>
  <si>
    <t>F&amp;P : Stores extérieurs - Stores à enroulement en toile acrylique</t>
  </si>
  <si>
    <t>F&amp;P : Stores extérieurs - Stores à enroulement en toile PVC</t>
  </si>
  <si>
    <t>F&amp;P : Stores extérieurs - Brise-soleil aluminium</t>
  </si>
  <si>
    <t>F&amp;P : Stores extérieurs - Commande électrique - Brise-soleil aluminium</t>
  </si>
  <si>
    <t>F&amp;P : Stores extérieurs - Commande électrique - Stores à enroulement en toile textile</t>
  </si>
  <si>
    <t>F&amp;P : Volets roulants - Volets extérieurs à lames aluminium</t>
  </si>
  <si>
    <t>RRR : Stores en toile - Tige oscillante longueur 1,70 m</t>
  </si>
  <si>
    <t>RRR : Stores en toile - Tige dito avec sortie à 45°</t>
  </si>
  <si>
    <t>RRR : Stores en toile - Poignée tige oscillante</t>
  </si>
  <si>
    <t>RRR : Stores en toile - Axe</t>
  </si>
  <si>
    <t>RRR : Stores en toile - Toile (M1) 820 x 2600 mm</t>
  </si>
  <si>
    <t>RRR : Stores en toile - Toile (M1) 1180 x 1500 mm</t>
  </si>
  <si>
    <t>RRR : Stores en toile - Toile (M1) 1230 x 2350 mm</t>
  </si>
  <si>
    <t>RRR : Stores en toile - Toile (M1) 1470 x 1700 mm</t>
  </si>
  <si>
    <t>RRR : Stores en toile - Barre de charge</t>
  </si>
  <si>
    <t>RRR : Stores en toile - Coulisse en C (la paire)</t>
  </si>
  <si>
    <t>RRR : Stores en toile - Poulie de renvoi</t>
  </si>
  <si>
    <t>RRR : Stores en toile - Tige oscillante</t>
  </si>
  <si>
    <t>RRR : Stores en toile - Guide cables inox Diam 3mm</t>
  </si>
  <si>
    <t>RRR : Stores à lamelles horizontales : Treuil</t>
  </si>
  <si>
    <t>RRR : Stores à lamelles horizontales : Manivelle (renvoi à 90°)</t>
  </si>
  <si>
    <t>RRR : Stores à lamelles horizontales : Mécanisme de montée intégré aux coulisses latérales.</t>
  </si>
  <si>
    <t>RRR : Stores à lamelles horizontales : Lames horizontales 'brise soleil'</t>
  </si>
  <si>
    <t>RRR : Stores à lamelles horizontales : Chaîne à ciseaux inoxydable</t>
  </si>
  <si>
    <t>Plus-value pour réalisation d'un percement en présence d'un MCA</t>
  </si>
  <si>
    <t>Plus-value pour réalisation de toute autre prestation en présence d'un MCA</t>
  </si>
  <si>
    <t>Taux horaire pour travaux en heures ouvrées (défini selon CCTP)</t>
  </si>
  <si>
    <t>Taux horaire pour travaux hors heures ouvrées (défini selon CCTP)</t>
  </si>
  <si>
    <t>Référence</t>
  </si>
  <si>
    <t>Chapitre</t>
  </si>
  <si>
    <t>Sous-chapitre</t>
  </si>
  <si>
    <t>Article</t>
  </si>
  <si>
    <t>0</t>
  </si>
  <si>
    <t>001</t>
  </si>
  <si>
    <t>002</t>
  </si>
  <si>
    <t>003</t>
  </si>
  <si>
    <t>004</t>
  </si>
  <si>
    <t>005</t>
  </si>
  <si>
    <t>006</t>
  </si>
  <si>
    <t>007</t>
  </si>
  <si>
    <t>008</t>
  </si>
  <si>
    <t>009</t>
  </si>
  <si>
    <t xml:space="preserve">Consultation n°xxxx </t>
  </si>
  <si>
    <t>Marchés d'entretien d'agencement de 5 sites de l'APHP GHU. NORD Université de Paris</t>
  </si>
  <si>
    <t>Sites Lariboisière-Fernand Widal, Bretonneau, Saint-Louis, Robert Debré</t>
  </si>
  <si>
    <t>{Indiquer le lieu}</t>
  </si>
  <si>
    <t>{Indiquer la date}</t>
  </si>
  <si>
    <t>Lieu :</t>
  </si>
  <si>
    <t>Date :</t>
  </si>
  <si>
    <t xml:space="preserve">Cachet de l'entreprise : </t>
  </si>
  <si>
    <t>R&amp;T : Mode opératoire travaux SS4 (9 chapitres)</t>
  </si>
  <si>
    <t>3</t>
  </si>
  <si>
    <t>1</t>
  </si>
  <si>
    <t>010</t>
  </si>
  <si>
    <t>011</t>
  </si>
  <si>
    <t>012</t>
  </si>
  <si>
    <t>013</t>
  </si>
  <si>
    <t>014</t>
  </si>
  <si>
    <t>015</t>
  </si>
  <si>
    <t>016</t>
  </si>
  <si>
    <t>017</t>
  </si>
  <si>
    <t>018</t>
  </si>
  <si>
    <t>B - DEPOSES AVEC ET SANS REEMPLOI</t>
  </si>
  <si>
    <t>C - TRAVAUX NEUFS</t>
  </si>
  <si>
    <t>E - TRAVAUX SOUS-SECTION 4</t>
  </si>
  <si>
    <t>F - FORFAITS DE MAIN D'ŒUVRE</t>
  </si>
  <si>
    <t>019</t>
  </si>
  <si>
    <t>LOT N° 10</t>
  </si>
  <si>
    <t>Stores et volets roulants</t>
  </si>
  <si>
    <t>D - REVISION-REPARATION-RACCORDS</t>
  </si>
  <si>
    <t xml:space="preserve">F&amp;P : Stores intérieurs - Commande électrique - Stores à bande verticales en toile </t>
  </si>
  <si>
    <t>F&amp;P : Stores intérieurs - Commande électrique - Stores "Vénitien" à lames aluminium</t>
  </si>
  <si>
    <t>F&amp;P : Stores intérieurs - Commande électrique - Stores à enroulement en toile textile</t>
  </si>
  <si>
    <r>
      <t xml:space="preserve">Nota sur les études :
</t>
    </r>
    <r>
      <rPr>
        <sz val="12"/>
        <color theme="1"/>
        <rFont val="Arial Narrow"/>
        <family val="2"/>
      </rPr>
      <t>Le mode opératoire et le PDRE seront réalisés tel que précisé par le Code du Travail, Article R.4412-97 à R.4412-148, complété du décret du 08 avril 2013. Comprends l'envoi aux organismes officiels (IT, CRAMIF/CARSAT, OPPBTP, etc…).</t>
    </r>
  </si>
  <si>
    <r>
      <rPr>
        <b/>
        <u/>
        <sz val="12"/>
        <rFont val="Arial Narrow"/>
        <family val="2"/>
      </rPr>
      <t>Nota sur la dépose :</t>
    </r>
    <r>
      <rPr>
        <sz val="12"/>
        <rFont val="Arial Narrow"/>
        <family val="2"/>
      </rPr>
      <t xml:space="preserve">
S'applique à : stores à lamelles et en toile, avec mécanismes à manivelle, cordelettes, languettes. Stockage sur site sur demande du MOA. Y compris pièces détachées (coulisses, tiges, arbre, etc…). Pour la dépose des films : La prestation comprends l'élimination des traces et le nettoyage du vitrage.</t>
    </r>
  </si>
  <si>
    <r>
      <rPr>
        <b/>
        <u/>
        <sz val="12"/>
        <rFont val="Arial Narrow"/>
        <family val="2"/>
      </rPr>
      <t>Nota sur les protections :</t>
    </r>
    <r>
      <rPr>
        <sz val="12"/>
        <rFont val="Arial Narrow"/>
        <family val="2"/>
      </rPr>
      <t xml:space="preserve"> 
Les prix comprennent la fourniture et pose, la vérification quoditienne de l'étanchéité et au besoin la réparation ponctuelle du cloisonnement ainsi que le repli en fin de chantier. 
</t>
    </r>
    <r>
      <rPr>
        <b/>
        <sz val="12"/>
        <rFont val="Arial Narrow"/>
        <family val="2"/>
      </rPr>
      <t xml:space="preserve">1° </t>
    </r>
    <r>
      <rPr>
        <sz val="12"/>
        <rFont val="Arial Narrow"/>
        <family val="2"/>
      </rPr>
      <t xml:space="preserve">Le cloisonnement souple de chantier sera réalisé par film polyane double couche d'épaisseur 200µm. L'étanchéité sera réalisée toute hauteur par pose de perches téléscopiques, zip de fermeture éclair, calfeutrements au ruban adhésif. 
</t>
    </r>
    <r>
      <rPr>
        <b/>
        <sz val="12"/>
        <rFont val="Arial Narrow"/>
        <family val="2"/>
      </rPr>
      <t xml:space="preserve">2° </t>
    </r>
    <r>
      <rPr>
        <sz val="12"/>
        <rFont val="Arial Narrow"/>
        <family val="2"/>
      </rPr>
      <t xml:space="preserve">La protection des sols sera assurée par la pose de revêtement étanches tels que les plaques d'ISOREL ou une bâche antidérapante de type GRIPTEC des établissements WURTH ou équivalent. Les interstices seront calfeutrés par ruban adhésifs. </t>
    </r>
  </si>
  <si>
    <r>
      <rPr>
        <b/>
        <u/>
        <sz val="12"/>
        <color theme="1"/>
        <rFont val="Arial Narrow"/>
        <family val="2"/>
      </rPr>
      <t>Nota sur les moyens élévateurs :</t>
    </r>
    <r>
      <rPr>
        <sz val="12"/>
        <color theme="1"/>
        <rFont val="Arial Narrow"/>
        <family val="2"/>
      </rPr>
      <t xml:space="preserve"> 
La Location de moyens élévateurs pour travaux dont la hauteur de travail est supérieure à 4m. Les moyens élévateurs nécessaires pour tout travail à une hauteur infériereure à 4m sont inclus dans les prix unitaires. Le prix comprend la location, l'amenée, le déploiement, la vérification du matériel, les équipements de protection et de signalisation et le repli en fin de chantier.</t>
    </r>
  </si>
  <si>
    <r>
      <rPr>
        <b/>
        <u/>
        <sz val="12"/>
        <rFont val="Arial Narrow"/>
        <family val="2"/>
      </rPr>
      <t>Nota sur les stores extérieurs :</t>
    </r>
    <r>
      <rPr>
        <sz val="12"/>
        <rFont val="Arial Narrow"/>
        <family val="2"/>
      </rPr>
      <t xml:space="preserve">
Les produits suivants seront livrés avec leurs accessoires de quincaillerie. Les palettes de coloris seront les plus larges possibles. Les éléments en toile sera de classement M1. Les manoeuvres seront réalisés par corde, chainette ou manivelle. Les palettes de coloris et d'opacité seront les plus larges possibles. Pour les stores électriques, la commande sera réalisation par commande électrique filaire et avec branchement sur prise. L'alimentation électrique sera réalisé par le lot Electricité.
Les références sont données ci-après :
</t>
    </r>
    <r>
      <rPr>
        <b/>
        <sz val="12"/>
        <rFont val="Arial Narrow"/>
        <family val="2"/>
      </rPr>
      <t xml:space="preserve">1° </t>
    </r>
    <r>
      <rPr>
        <sz val="12"/>
        <rFont val="Arial Narrow"/>
        <family val="2"/>
      </rPr>
      <t xml:space="preserve">Stores à enroulement en toile acrylique : Toile acrylique 300gr/m²
</t>
    </r>
    <r>
      <rPr>
        <b/>
        <sz val="12"/>
        <rFont val="Arial Narrow"/>
        <family val="2"/>
      </rPr>
      <t>2°</t>
    </r>
    <r>
      <rPr>
        <sz val="12"/>
        <rFont val="Arial Narrow"/>
        <family val="2"/>
      </rPr>
      <t xml:space="preserve"> Stores à enroulement en fibre PVC : Toile PVC tissée type SUNSCREEN ou FERRARI
</t>
    </r>
    <r>
      <rPr>
        <b/>
        <sz val="12"/>
        <rFont val="Arial Narrow"/>
        <family val="2"/>
      </rPr>
      <t>3°</t>
    </r>
    <r>
      <rPr>
        <sz val="12"/>
        <rFont val="Arial Narrow"/>
        <family val="2"/>
      </rPr>
      <t xml:space="preserve"> Brise-soleil : Produit type METALUNIC des établissements GRIESSER ou équivalent, manoeuvre par treuil et manivelle avec renvoi à 90°, mécanisme de montée et orientation intégré ux coulisses verticales, traverse basse pour occultation et sécurité de descente intégrée. Châine à ciseaux inoxydable pour orientation des lames à n'importe qu'elle hauteur de store. Dispositif contre le relevage en toute position. Verrouillage automatque à l'état fermé. Dispositif de mise en sécurité en cas de rafales de vent
</t>
    </r>
    <r>
      <rPr>
        <b/>
        <sz val="12"/>
        <rFont val="Arial Narrow"/>
        <family val="2"/>
      </rPr>
      <t>4°</t>
    </r>
    <r>
      <rPr>
        <sz val="12"/>
        <rFont val="Arial Narrow"/>
        <family val="2"/>
      </rPr>
      <t xml:space="preserve"> Store à enroulement en toile textile : Produit type SOLOZIP II BOX 100 des établissements GRIESSER ou équivalent. Commande par moteur électrique avec coulisse droite. Pose en niche de linteau. Toile de la gamme perform 92 des établissements SERGE FERRARI ou équivalent.
</t>
    </r>
    <r>
      <rPr>
        <b/>
        <sz val="12"/>
        <rFont val="Arial Narrow"/>
        <family val="2"/>
      </rPr>
      <t>5°</t>
    </r>
    <r>
      <rPr>
        <sz val="12"/>
        <rFont val="Arial Narrow"/>
        <family val="2"/>
      </rPr>
      <t xml:space="preserve"> Volets roulants : Produit type ALUCOLOR des établissements GRIESSER ou équivalent, manœuvre par truil et manivelle, coffre et coulisse en aluminium</t>
    </r>
  </si>
  <si>
    <r>
      <t xml:space="preserve">Nota sur les forfaits de main-d'oeuvre :
</t>
    </r>
    <r>
      <rPr>
        <sz val="12"/>
        <color theme="1"/>
        <rFont val="Arial Narrow"/>
        <family val="2"/>
      </rPr>
      <t xml:space="preserve">Taux horaire utilisé pour 2 situations uniquement : 
</t>
    </r>
    <r>
      <rPr>
        <b/>
        <sz val="12"/>
        <color theme="1"/>
        <rFont val="Arial Narrow"/>
        <family val="2"/>
      </rPr>
      <t xml:space="preserve">1° </t>
    </r>
    <r>
      <rPr>
        <sz val="12"/>
        <color theme="1"/>
        <rFont val="Arial Narrow"/>
        <family val="2"/>
      </rPr>
      <t xml:space="preserve">Pose seule suite à fourniture par MOA
</t>
    </r>
    <r>
      <rPr>
        <b/>
        <sz val="12"/>
        <color theme="1"/>
        <rFont val="Arial Narrow"/>
        <family val="2"/>
      </rPr>
      <t>2°</t>
    </r>
    <r>
      <rPr>
        <sz val="12"/>
        <color theme="1"/>
        <rFont val="Arial Narrow"/>
        <family val="2"/>
      </rPr>
      <t xml:space="preserve"> Pose seule suite à achat HB sur présentation de la facture</t>
    </r>
  </si>
  <si>
    <t>10</t>
  </si>
  <si>
    <r>
      <rPr>
        <b/>
        <u/>
        <sz val="12"/>
        <rFont val="Arial Narrow"/>
        <family val="2"/>
      </rPr>
      <t>Nota sur les stores intérieurs :</t>
    </r>
    <r>
      <rPr>
        <sz val="12"/>
        <rFont val="Arial Narrow"/>
        <family val="2"/>
      </rPr>
      <t xml:space="preserve">
Les produits suivants seront livrés avec leurs accessoires de quincaillerie. Les palettes de coloris seront les plus larges possibles. Les éléments en toile sera de classement M1. Les manoeuvres seront réalisés par corde, chainette ou manivelle. Les palettes de coloris et d'opacité seront les plus larges possibles. Pour les stores électriques, la commande sera filaire avec à la charge du titulaire le raccordement sur boîte de dérivation ou prise électrique (fourni par le titulaire du lot électricité).
Les références sont données ci-après :
</t>
    </r>
    <r>
      <rPr>
        <b/>
        <sz val="12"/>
        <rFont val="Arial Narrow"/>
        <family val="2"/>
      </rPr>
      <t>1°</t>
    </r>
    <r>
      <rPr>
        <sz val="12"/>
        <rFont val="Arial Narrow"/>
        <family val="2"/>
      </rPr>
      <t xml:space="preserve"> Stores à bandes : Produit des établissements FRANCIAFLEX ou équivalent
</t>
    </r>
    <r>
      <rPr>
        <b/>
        <sz val="12"/>
        <rFont val="Arial Narrow"/>
        <family val="2"/>
      </rPr>
      <t xml:space="preserve">2° </t>
    </r>
    <r>
      <rPr>
        <sz val="12"/>
        <rFont val="Arial Narrow"/>
        <family val="2"/>
      </rPr>
      <t xml:space="preserve">Stores à lames : Lames aluminium de 25mm. Les mécanismes seront dans un caisson en acier.
</t>
    </r>
    <r>
      <rPr>
        <b/>
        <sz val="12"/>
        <rFont val="Arial Narrow"/>
        <family val="2"/>
      </rPr>
      <t xml:space="preserve">3° </t>
    </r>
    <r>
      <rPr>
        <sz val="12"/>
        <rFont val="Arial Narrow"/>
        <family val="2"/>
      </rPr>
      <t xml:space="preserve">Stores à enroulement en toile : Produit type SOLOROL des établissements GRIESSER ou équivlent.
</t>
    </r>
    <r>
      <rPr>
        <b/>
        <sz val="12"/>
        <rFont val="Arial Narrow"/>
        <family val="2"/>
      </rPr>
      <t>4°</t>
    </r>
    <r>
      <rPr>
        <sz val="12"/>
        <rFont val="Arial Narrow"/>
        <family val="2"/>
      </rPr>
      <t xml:space="preserve"> Stores à enroulement en fibre de verre : Toile en fibre de verre type SUNSCREEN, classement M1, avec coffre en aluminium extrudé laqué blanc, tube d'enroulage en aluminium, coulisse et barre de lestage en aluminium.
</t>
    </r>
    <r>
      <rPr>
        <b/>
        <sz val="12"/>
        <rFont val="Arial Narrow"/>
        <family val="2"/>
      </rPr>
      <t>5°</t>
    </r>
    <r>
      <rPr>
        <sz val="12"/>
        <rFont val="Arial Narrow"/>
        <family val="2"/>
      </rPr>
      <t xml:space="preserve"> Stores plissés : Stores plissés en tissu métalisé polyester type VELUM, plis de 25mm en segments, manœuvre par perche et guidage par câble
</t>
    </r>
    <r>
      <rPr>
        <b/>
        <sz val="12"/>
        <rFont val="Arial Narrow"/>
        <family val="2"/>
      </rPr>
      <t>6°</t>
    </r>
    <r>
      <rPr>
        <sz val="12"/>
        <rFont val="Arial Narrow"/>
        <family val="2"/>
      </rPr>
      <t xml:space="preserve"> Rideaux d'occultation : Rideau d'occultation en tissu 100% opaque, classement M1, confection tête à pli, ourlet bas de 5cm, tringle en aluminium, tige à main.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</si>
</sst>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 _F_-;\-* #,##0.00\ _F_-;_-* &quot;-&quot;??\ _F_-;_-@_-"/>
    <numFmt numFmtId="165" formatCode="_-* #,##0.00\ [$€]_-;\-* #,##0.00\ [$€]_-;_-* &quot;-&quot;??\ [$€]_-;_-@_-"/>
    <numFmt numFmtId="166" formatCode="_-* #,##0.00\ [$€-40C]_-;\-* #,##0.00\ [$€-40C]_-;_-* &quot;-&quot;??\ [$€-40C]_-;_-@_-"/>
    <numFmt numFmtId="167" formatCode="#,##0\ &quot;€&quot;"/>
    <numFmt numFmtId="168" formatCode="#,##0.00\ &quot;€&quot;"/>
  </numFmts>
  <fonts count="29" x14ac:knownFonts="1">
    <font>
      <sz val="10"/>
      <name val="Arial"/>
    </font>
    <font>
      <sz val="11"/>
      <color theme="1"/>
      <name val="Calibri"/>
      <family val="2"/>
      <scheme val="minor"/>
    </font>
    <font>
      <sz val="10"/>
      <name val="Arial"/>
      <family val="2"/>
    </font>
    <font>
      <sz val="12"/>
      <name val="Arial Narrow"/>
      <family val="2"/>
    </font>
    <font>
      <b/>
      <u/>
      <sz val="12"/>
      <name val="Arial Narrow"/>
      <family val="2"/>
    </font>
    <font>
      <i/>
      <sz val="12"/>
      <name val="Arial Narrow"/>
      <family val="2"/>
    </font>
    <font>
      <b/>
      <sz val="12"/>
      <name val="Arial Narrow"/>
      <family val="2"/>
    </font>
    <font>
      <b/>
      <i/>
      <sz val="12"/>
      <name val="Arial Narrow"/>
      <family val="2"/>
    </font>
    <font>
      <sz val="10"/>
      <name val="Arial Narrow"/>
      <family val="2"/>
    </font>
    <font>
      <sz val="12"/>
      <name val="Arial"/>
      <family val="2"/>
    </font>
    <font>
      <b/>
      <sz val="12"/>
      <name val="Arial"/>
      <family val="2"/>
    </font>
    <font>
      <sz val="10"/>
      <color indexed="18"/>
      <name val="Arial Narrow"/>
      <family val="2"/>
    </font>
    <font>
      <b/>
      <u/>
      <sz val="10"/>
      <color indexed="18"/>
      <name val="Arial"/>
      <family val="2"/>
    </font>
    <font>
      <sz val="10"/>
      <color indexed="18"/>
      <name val="Arial"/>
      <family val="2"/>
    </font>
    <font>
      <sz val="9"/>
      <color indexed="18"/>
      <name val="Arial"/>
      <family val="2"/>
    </font>
    <font>
      <b/>
      <sz val="9"/>
      <color indexed="18"/>
      <name val="Arial"/>
      <family val="2"/>
    </font>
    <font>
      <b/>
      <u/>
      <sz val="9"/>
      <color indexed="18"/>
      <name val="Arial"/>
      <family val="2"/>
    </font>
    <font>
      <b/>
      <u/>
      <sz val="20"/>
      <color indexed="18"/>
      <name val="Arial Black"/>
      <family val="2"/>
    </font>
    <font>
      <sz val="14"/>
      <color indexed="18"/>
      <name val="Arial"/>
      <family val="2"/>
    </font>
    <font>
      <b/>
      <u/>
      <sz val="16"/>
      <color indexed="18"/>
      <name val="Arial"/>
      <family val="2"/>
    </font>
    <font>
      <b/>
      <sz val="10"/>
      <color indexed="18"/>
      <name val="Arial"/>
      <family val="2"/>
    </font>
    <font>
      <b/>
      <sz val="24"/>
      <color indexed="18"/>
      <name val="Agency FB"/>
      <family val="2"/>
    </font>
    <font>
      <b/>
      <sz val="22"/>
      <color indexed="18"/>
      <name val="Agency FB"/>
      <family val="2"/>
    </font>
    <font>
      <b/>
      <sz val="12"/>
      <color indexed="18"/>
      <name val="Arial Black"/>
      <family val="2"/>
    </font>
    <font>
      <b/>
      <sz val="12"/>
      <color theme="1"/>
      <name val="Arial Narrow"/>
      <family val="2"/>
    </font>
    <font>
      <sz val="12"/>
      <color theme="1"/>
      <name val="Arial Narrow"/>
      <family val="2"/>
    </font>
    <font>
      <sz val="12"/>
      <color rgb="FFFF0000"/>
      <name val="Arial Narrow"/>
      <family val="2"/>
    </font>
    <font>
      <sz val="11"/>
      <color indexed="8"/>
      <name val="Calibri"/>
      <family val="2"/>
      <scheme val="minor"/>
    </font>
    <font>
      <b/>
      <u/>
      <sz val="12"/>
      <color theme="1"/>
      <name val="Arial Narrow"/>
      <family val="2"/>
    </font>
  </fonts>
  <fills count="8">
    <fill>
      <patternFill patternType="none"/>
    </fill>
    <fill>
      <patternFill patternType="gray125"/>
    </fill>
    <fill>
      <patternFill patternType="solid">
        <fgColor indexed="22"/>
        <bgColor indexed="9"/>
      </patternFill>
    </fill>
    <fill>
      <patternFill patternType="solid">
        <fgColor indexed="44"/>
        <bgColor indexed="64"/>
      </patternFill>
    </fill>
    <fill>
      <patternFill patternType="solid">
        <fgColor indexed="26"/>
        <bgColor indexed="9"/>
      </patternFill>
    </fill>
    <fill>
      <patternFill patternType="solid">
        <fgColor theme="0" tint="-0.14999847407452621"/>
        <bgColor indexed="64"/>
      </patternFill>
    </fill>
    <fill>
      <patternFill patternType="solid">
        <fgColor rgb="FFFFFFCC"/>
        <bgColor indexed="64"/>
      </patternFill>
    </fill>
    <fill>
      <patternFill patternType="solid">
        <fgColor theme="4" tint="0.79998168889431442"/>
        <bgColor indexed="64"/>
      </patternFill>
    </fill>
  </fills>
  <borders count="47">
    <border>
      <left/>
      <right/>
      <top/>
      <bottom/>
      <diagonal/>
    </border>
    <border>
      <left style="medium">
        <color indexed="64"/>
      </left>
      <right/>
      <top/>
      <bottom/>
      <diagonal/>
    </border>
    <border>
      <left style="medium">
        <color indexed="64"/>
      </left>
      <right/>
      <top/>
      <bottom style="medium">
        <color indexed="64"/>
      </bottom>
      <diagonal/>
    </border>
    <border>
      <left/>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medium">
        <color indexed="64"/>
      </left>
      <right style="hair">
        <color indexed="64"/>
      </right>
      <top style="medium">
        <color indexed="64"/>
      </top>
      <bottom style="medium">
        <color indexed="64"/>
      </bottom>
      <diagonal/>
    </border>
    <border>
      <left style="hair">
        <color indexed="64"/>
      </left>
      <right style="hair">
        <color indexed="64"/>
      </right>
      <top style="medium">
        <color indexed="64"/>
      </top>
      <bottom style="medium">
        <color indexed="64"/>
      </bottom>
      <diagonal/>
    </border>
    <border>
      <left style="hair">
        <color indexed="64"/>
      </left>
      <right/>
      <top style="medium">
        <color indexed="64"/>
      </top>
      <bottom style="medium">
        <color indexed="64"/>
      </bottom>
      <diagonal/>
    </border>
    <border>
      <left style="hair">
        <color indexed="64"/>
      </left>
      <right/>
      <top style="medium">
        <color indexed="64"/>
      </top>
      <bottom style="hair">
        <color indexed="64"/>
      </bottom>
      <diagonal/>
    </border>
    <border>
      <left style="hair">
        <color indexed="64"/>
      </left>
      <right/>
      <top style="hair">
        <color indexed="64"/>
      </top>
      <bottom style="medium">
        <color indexed="64"/>
      </bottom>
      <diagonal/>
    </border>
    <border>
      <left style="medium">
        <color indexed="64"/>
      </left>
      <right style="medium">
        <color indexed="64"/>
      </right>
      <top style="medium">
        <color indexed="64"/>
      </top>
      <bottom style="hair">
        <color indexed="64"/>
      </bottom>
      <diagonal/>
    </border>
    <border>
      <left style="medium">
        <color indexed="64"/>
      </left>
      <right style="medium">
        <color indexed="64"/>
      </right>
      <top style="hair">
        <color indexed="64"/>
      </top>
      <bottom style="hair">
        <color indexed="64"/>
      </bottom>
      <diagonal/>
    </border>
    <border>
      <left style="medium">
        <color indexed="64"/>
      </left>
      <right style="medium">
        <color indexed="64"/>
      </right>
      <top style="hair">
        <color indexed="64"/>
      </top>
      <bottom style="medium">
        <color indexed="64"/>
      </bottom>
      <diagonal/>
    </border>
    <border>
      <left style="medium">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
      <left style="medium">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style="medium">
        <color indexed="64"/>
      </left>
      <right style="medium">
        <color indexed="64"/>
      </right>
      <top/>
      <bottom style="hair">
        <color indexed="64"/>
      </bottom>
      <diagonal/>
    </border>
  </borders>
  <cellStyleXfs count="5">
    <xf numFmtId="0" fontId="0" fillId="0" borderId="0"/>
    <xf numFmtId="165" fontId="2" fillId="0" borderId="0" applyFont="0" applyFill="0" applyBorder="0" applyAlignment="0" applyProtection="0"/>
    <xf numFmtId="164" fontId="2" fillId="0" borderId="0" applyFont="0" applyFill="0" applyBorder="0" applyAlignment="0" applyProtection="0"/>
    <xf numFmtId="0" fontId="1" fillId="0" borderId="0"/>
    <xf numFmtId="0" fontId="27" fillId="0" borderId="0"/>
  </cellStyleXfs>
  <cellXfs count="138">
    <xf numFmtId="0" fontId="0" fillId="0" borderId="0" xfId="0"/>
    <xf numFmtId="0" fontId="3" fillId="0" borderId="0" xfId="0" applyFont="1" applyBorder="1" applyAlignment="1">
      <alignment vertical="center"/>
    </xf>
    <xf numFmtId="0" fontId="3" fillId="0" borderId="0" xfId="0" applyFont="1" applyBorder="1"/>
    <xf numFmtId="0" fontId="8" fillId="0" borderId="0" xfId="0" applyFont="1"/>
    <xf numFmtId="0" fontId="5" fillId="0" borderId="0" xfId="0" applyFont="1" applyBorder="1" applyAlignment="1">
      <alignment vertical="center"/>
    </xf>
    <xf numFmtId="0" fontId="11" fillId="0" borderId="0" xfId="0" applyFont="1" applyBorder="1"/>
    <xf numFmtId="0" fontId="12" fillId="0" borderId="0" xfId="0" applyNumberFormat="1" applyFont="1" applyBorder="1"/>
    <xf numFmtId="0" fontId="13" fillId="0" borderId="0" xfId="0" applyFont="1" applyBorder="1"/>
    <xf numFmtId="0" fontId="12" fillId="0" borderId="0" xfId="0" applyNumberFormat="1" applyFont="1" applyBorder="1" applyAlignment="1">
      <alignment horizontal="center"/>
    </xf>
    <xf numFmtId="0" fontId="14" fillId="0" borderId="0" xfId="0" applyFont="1" applyBorder="1"/>
    <xf numFmtId="0" fontId="15" fillId="0" borderId="0" xfId="0" applyNumberFormat="1" applyFont="1" applyBorder="1" applyAlignment="1">
      <alignment horizontal="center"/>
    </xf>
    <xf numFmtId="0" fontId="16" fillId="0" borderId="0" xfId="0" applyNumberFormat="1" applyFont="1" applyBorder="1"/>
    <xf numFmtId="0" fontId="16" fillId="0" borderId="0" xfId="0" applyNumberFormat="1" applyFont="1" applyBorder="1" applyAlignment="1">
      <alignment horizontal="center"/>
    </xf>
    <xf numFmtId="0" fontId="18" fillId="0" borderId="0" xfId="0" applyFont="1" applyBorder="1"/>
    <xf numFmtId="0" fontId="20" fillId="0" borderId="0" xfId="0" applyNumberFormat="1" applyFont="1" applyBorder="1" applyAlignment="1">
      <alignment horizontal="center"/>
    </xf>
    <xf numFmtId="0" fontId="13" fillId="0" borderId="0" xfId="0" applyNumberFormat="1" applyFont="1" applyBorder="1" applyAlignment="1">
      <alignment horizontal="center"/>
    </xf>
    <xf numFmtId="0" fontId="11" fillId="0" borderId="8" xfId="0" applyFont="1" applyBorder="1"/>
    <xf numFmtId="0" fontId="11" fillId="0" borderId="3" xfId="0" applyFont="1" applyBorder="1"/>
    <xf numFmtId="0" fontId="11" fillId="0" borderId="9" xfId="0" applyFont="1" applyBorder="1"/>
    <xf numFmtId="0" fontId="11" fillId="0" borderId="10" xfId="0" applyFont="1" applyBorder="1"/>
    <xf numFmtId="0" fontId="11" fillId="0" borderId="11" xfId="0" applyFont="1" applyBorder="1"/>
    <xf numFmtId="0" fontId="12" fillId="0" borderId="10" xfId="0" applyNumberFormat="1" applyFont="1" applyBorder="1"/>
    <xf numFmtId="0" fontId="13" fillId="0" borderId="11" xfId="0" applyFont="1" applyBorder="1"/>
    <xf numFmtId="0" fontId="14" fillId="0" borderId="11" xfId="0" applyFont="1" applyBorder="1"/>
    <xf numFmtId="0" fontId="8" fillId="0" borderId="10" xfId="0" applyFont="1" applyBorder="1"/>
    <xf numFmtId="0" fontId="8" fillId="0" borderId="0" xfId="0" applyFont="1" applyBorder="1"/>
    <xf numFmtId="0" fontId="8" fillId="0" borderId="11" xfId="0" applyFont="1" applyBorder="1"/>
    <xf numFmtId="0" fontId="0" fillId="0" borderId="0" xfId="0" applyBorder="1"/>
    <xf numFmtId="0" fontId="8" fillId="0" borderId="12" xfId="0" applyFont="1" applyBorder="1"/>
    <xf numFmtId="0" fontId="8" fillId="0" borderId="13" xfId="0" applyFont="1" applyBorder="1"/>
    <xf numFmtId="0" fontId="8" fillId="0" borderId="14" xfId="0" applyFont="1" applyBorder="1"/>
    <xf numFmtId="166" fontId="7" fillId="4" borderId="15" xfId="0" applyNumberFormat="1" applyFont="1" applyFill="1" applyBorder="1" applyAlignment="1">
      <alignment horizontal="center" vertical="center" wrapText="1"/>
    </xf>
    <xf numFmtId="49" fontId="3" fillId="0" borderId="0" xfId="0" applyNumberFormat="1" applyFont="1" applyBorder="1" applyAlignment="1">
      <alignment horizontal="center" vertical="center"/>
    </xf>
    <xf numFmtId="49" fontId="3" fillId="0" borderId="0" xfId="2" applyNumberFormat="1" applyFont="1" applyBorder="1" applyAlignment="1">
      <alignment horizontal="center" vertical="center"/>
    </xf>
    <xf numFmtId="0" fontId="3" fillId="0" borderId="0" xfId="0" applyFont="1" applyBorder="1" applyAlignment="1">
      <alignment horizontal="center" vertical="center"/>
    </xf>
    <xf numFmtId="0" fontId="3" fillId="0" borderId="19" xfId="3" applyFont="1" applyBorder="1" applyAlignment="1">
      <alignment horizontal="center" vertical="center"/>
    </xf>
    <xf numFmtId="0" fontId="3" fillId="0" borderId="19" xfId="3" applyFont="1" applyBorder="1" applyAlignment="1">
      <alignment vertical="center" wrapText="1"/>
    </xf>
    <xf numFmtId="0" fontId="25" fillId="0" borderId="19" xfId="3" applyFont="1" applyBorder="1" applyAlignment="1">
      <alignment horizontal="center" vertical="center"/>
    </xf>
    <xf numFmtId="0" fontId="25" fillId="0" borderId="19" xfId="3" applyFont="1" applyBorder="1" applyAlignment="1">
      <alignment vertical="center" wrapText="1"/>
    </xf>
    <xf numFmtId="0" fontId="25" fillId="0" borderId="19" xfId="3" applyFont="1" applyBorder="1" applyAlignment="1">
      <alignment vertical="center"/>
    </xf>
    <xf numFmtId="0" fontId="6" fillId="0" borderId="19" xfId="3" applyFont="1" applyBorder="1" applyAlignment="1">
      <alignment horizontal="left" vertical="center" wrapText="1"/>
    </xf>
    <xf numFmtId="0" fontId="25" fillId="0" borderId="19" xfId="3" applyFont="1" applyBorder="1" applyAlignment="1">
      <alignment horizontal="center" vertical="center" wrapText="1"/>
    </xf>
    <xf numFmtId="0" fontId="24" fillId="0" borderId="19" xfId="3" applyFont="1" applyBorder="1" applyAlignment="1">
      <alignment vertical="center" wrapText="1"/>
    </xf>
    <xf numFmtId="0" fontId="25" fillId="0" borderId="19" xfId="3" applyFont="1" applyBorder="1" applyAlignment="1">
      <alignment horizontal="left" vertical="center" wrapText="1"/>
    </xf>
    <xf numFmtId="0" fontId="10" fillId="0" borderId="0" xfId="0" applyFont="1" applyBorder="1"/>
    <xf numFmtId="0" fontId="6" fillId="0" borderId="0" xfId="0" applyFont="1" applyBorder="1" applyAlignment="1">
      <alignment vertical="center"/>
    </xf>
    <xf numFmtId="166" fontId="3" fillId="0" borderId="0" xfId="2" applyNumberFormat="1" applyFont="1" applyBorder="1" applyAlignment="1">
      <alignment horizontal="center" vertical="center"/>
    </xf>
    <xf numFmtId="49" fontId="3" fillId="0" borderId="0" xfId="0" applyNumberFormat="1" applyFont="1" applyBorder="1" applyAlignment="1">
      <alignment vertical="center"/>
    </xf>
    <xf numFmtId="49" fontId="3" fillId="0" borderId="0" xfId="0" applyNumberFormat="1" applyFont="1" applyBorder="1"/>
    <xf numFmtId="49" fontId="9" fillId="0" borderId="0" xfId="0" applyNumberFormat="1" applyFont="1" applyBorder="1"/>
    <xf numFmtId="0" fontId="3" fillId="0" borderId="20" xfId="3" applyFont="1" applyBorder="1" applyAlignment="1">
      <alignment horizontal="center" vertical="center"/>
    </xf>
    <xf numFmtId="0" fontId="25" fillId="0" borderId="20" xfId="3" applyFont="1" applyBorder="1" applyAlignment="1">
      <alignment horizontal="center" vertical="center"/>
    </xf>
    <xf numFmtId="0" fontId="24" fillId="5" borderId="29" xfId="3" applyFont="1" applyFill="1" applyBorder="1" applyAlignment="1">
      <alignment horizontal="center" vertical="center" wrapText="1"/>
    </xf>
    <xf numFmtId="0" fontId="6" fillId="5" borderId="29" xfId="3" applyFont="1" applyFill="1" applyBorder="1" applyAlignment="1">
      <alignment horizontal="center" vertical="center" wrapText="1"/>
    </xf>
    <xf numFmtId="0" fontId="25" fillId="0" borderId="30" xfId="3" applyFont="1" applyBorder="1" applyAlignment="1">
      <alignment horizontal="center" vertical="center"/>
    </xf>
    <xf numFmtId="168" fontId="25" fillId="0" borderId="32" xfId="3" applyNumberFormat="1" applyFont="1" applyBorder="1" applyAlignment="1">
      <alignment horizontal="center" vertical="center"/>
    </xf>
    <xf numFmtId="0" fontId="3" fillId="0" borderId="32" xfId="3" applyFont="1" applyBorder="1" applyAlignment="1">
      <alignment horizontal="center" vertical="center"/>
    </xf>
    <xf numFmtId="0" fontId="6" fillId="5" borderId="31" xfId="3" applyFont="1" applyFill="1" applyBorder="1" applyAlignment="1">
      <alignment horizontal="center" vertical="center" wrapText="1"/>
    </xf>
    <xf numFmtId="0" fontId="24" fillId="5" borderId="31" xfId="3" applyFont="1" applyFill="1" applyBorder="1" applyAlignment="1">
      <alignment horizontal="center" vertical="center" wrapText="1"/>
    </xf>
    <xf numFmtId="0" fontId="7" fillId="0" borderId="26" xfId="0" applyFont="1" applyFill="1" applyBorder="1" applyAlignment="1">
      <alignment horizontal="center" vertical="center" wrapText="1"/>
    </xf>
    <xf numFmtId="0" fontId="7" fillId="0" borderId="27" xfId="0" applyFont="1" applyFill="1" applyBorder="1" applyAlignment="1">
      <alignment horizontal="center" vertical="center" wrapText="1"/>
    </xf>
    <xf numFmtId="0" fontId="7" fillId="0" borderId="28" xfId="0" applyFont="1" applyFill="1" applyBorder="1" applyAlignment="1">
      <alignment horizontal="center" vertical="center" wrapText="1"/>
    </xf>
    <xf numFmtId="0" fontId="3" fillId="0" borderId="21" xfId="0" applyFont="1" applyFill="1" applyBorder="1" applyAlignment="1">
      <alignment horizontal="left" vertical="center" wrapText="1" indent="1"/>
    </xf>
    <xf numFmtId="0" fontId="10" fillId="5" borderId="29" xfId="0" applyFont="1" applyFill="1" applyBorder="1" applyAlignment="1">
      <alignment vertical="center"/>
    </xf>
    <xf numFmtId="166" fontId="7" fillId="5" borderId="31" xfId="0" applyNumberFormat="1" applyFont="1" applyFill="1" applyBorder="1" applyAlignment="1">
      <alignment horizontal="center" vertical="center" wrapText="1"/>
    </xf>
    <xf numFmtId="0" fontId="3" fillId="0" borderId="23" xfId="0" applyFont="1" applyFill="1" applyBorder="1" applyAlignment="1">
      <alignment horizontal="left" vertical="center" wrapText="1" indent="1"/>
    </xf>
    <xf numFmtId="166" fontId="3" fillId="0" borderId="32" xfId="0" applyNumberFormat="1" applyFont="1" applyFill="1" applyBorder="1" applyAlignment="1">
      <alignment horizontal="center" vertical="center"/>
    </xf>
    <xf numFmtId="0" fontId="3" fillId="0" borderId="24" xfId="0" applyFont="1" applyFill="1" applyBorder="1" applyAlignment="1">
      <alignment horizontal="left" vertical="center" wrapText="1" indent="1"/>
    </xf>
    <xf numFmtId="0" fontId="4" fillId="5" borderId="22" xfId="0" applyFont="1" applyFill="1" applyBorder="1" applyAlignment="1">
      <alignment horizontal="left" vertical="center" wrapText="1"/>
    </xf>
    <xf numFmtId="0" fontId="25" fillId="0" borderId="25" xfId="3" applyFont="1" applyBorder="1" applyAlignment="1">
      <alignment vertical="center" wrapText="1"/>
    </xf>
    <xf numFmtId="0" fontId="3" fillId="0" borderId="0" xfId="0" applyFont="1" applyBorder="1" applyAlignment="1">
      <alignment vertical="center" wrapText="1"/>
    </xf>
    <xf numFmtId="0" fontId="3" fillId="0" borderId="16" xfId="0" applyFont="1" applyBorder="1" applyAlignment="1">
      <alignment horizontal="right" vertical="center" wrapText="1"/>
    </xf>
    <xf numFmtId="0" fontId="3" fillId="0" borderId="17" xfId="0" applyFont="1" applyBorder="1" applyAlignment="1">
      <alignment horizontal="right" vertical="center" wrapText="1"/>
    </xf>
    <xf numFmtId="166" fontId="3" fillId="6" borderId="32" xfId="0" applyNumberFormat="1" applyFont="1" applyFill="1" applyBorder="1" applyAlignment="1">
      <alignment horizontal="center" vertical="center"/>
    </xf>
    <xf numFmtId="168" fontId="3" fillId="6" borderId="32" xfId="3" applyNumberFormat="1" applyFont="1" applyFill="1" applyBorder="1" applyAlignment="1">
      <alignment horizontal="center" vertical="center"/>
    </xf>
    <xf numFmtId="168" fontId="25" fillId="6" borderId="32" xfId="3" applyNumberFormat="1" applyFont="1" applyFill="1" applyBorder="1" applyAlignment="1">
      <alignment horizontal="center" vertical="center"/>
    </xf>
    <xf numFmtId="0" fontId="3" fillId="6" borderId="32" xfId="3" applyFont="1" applyFill="1" applyBorder="1" applyAlignment="1">
      <alignment horizontal="center" vertical="center"/>
    </xf>
    <xf numFmtId="0" fontId="25" fillId="6" borderId="32" xfId="3" applyFont="1" applyFill="1" applyBorder="1" applyAlignment="1">
      <alignment horizontal="center" vertical="center"/>
    </xf>
    <xf numFmtId="0" fontId="25" fillId="6" borderId="33" xfId="3" applyFont="1" applyFill="1" applyBorder="1" applyAlignment="1">
      <alignment horizontal="center" vertical="center"/>
    </xf>
    <xf numFmtId="0" fontId="4" fillId="5" borderId="22" xfId="3" applyFont="1" applyFill="1" applyBorder="1" applyAlignment="1">
      <alignment horizontal="left" vertical="center" wrapText="1"/>
    </xf>
    <xf numFmtId="0" fontId="28" fillId="5" borderId="22" xfId="3" applyFont="1" applyFill="1" applyBorder="1" applyAlignment="1">
      <alignment horizontal="left" vertical="center" wrapText="1"/>
    </xf>
    <xf numFmtId="0" fontId="3" fillId="0" borderId="43" xfId="0" applyFont="1" applyFill="1" applyBorder="1" applyAlignment="1">
      <alignment horizontal="left" vertical="center" wrapText="1" indent="1"/>
    </xf>
    <xf numFmtId="0" fontId="6" fillId="0" borderId="45" xfId="3" applyFont="1" applyFill="1" applyBorder="1" applyAlignment="1">
      <alignment horizontal="center" vertical="center" wrapText="1"/>
    </xf>
    <xf numFmtId="0" fontId="6" fillId="0" borderId="46" xfId="3" applyFont="1" applyFill="1" applyBorder="1" applyAlignment="1">
      <alignment horizontal="center" vertical="center" wrapText="1"/>
    </xf>
    <xf numFmtId="0" fontId="3" fillId="7" borderId="44" xfId="3" applyFont="1" applyFill="1" applyBorder="1" applyAlignment="1">
      <alignment horizontal="left" vertical="center" wrapText="1"/>
    </xf>
    <xf numFmtId="0" fontId="3" fillId="0" borderId="43" xfId="0" applyFont="1" applyBorder="1" applyAlignment="1">
      <alignment horizontal="left" vertical="center" wrapText="1" indent="1"/>
    </xf>
    <xf numFmtId="0" fontId="28" fillId="7" borderId="44" xfId="3" applyFont="1" applyFill="1" applyBorder="1" applyAlignment="1">
      <alignment horizontal="left" vertical="center" wrapText="1"/>
    </xf>
    <xf numFmtId="0" fontId="24" fillId="0" borderId="45" xfId="3" applyFont="1" applyBorder="1" applyAlignment="1">
      <alignment horizontal="center" vertical="center" wrapText="1"/>
    </xf>
    <xf numFmtId="0" fontId="24" fillId="0" borderId="46" xfId="3" applyFont="1" applyBorder="1" applyAlignment="1">
      <alignment horizontal="center" vertical="center" wrapText="1"/>
    </xf>
    <xf numFmtId="0" fontId="3" fillId="0" borderId="0" xfId="0" applyFont="1" applyAlignment="1">
      <alignment vertical="center"/>
    </xf>
    <xf numFmtId="49" fontId="3" fillId="0" borderId="0" xfId="0" applyNumberFormat="1" applyFont="1" applyAlignment="1">
      <alignment vertical="center"/>
    </xf>
    <xf numFmtId="0" fontId="3" fillId="7" borderId="19" xfId="3" applyFont="1" applyFill="1" applyBorder="1" applyAlignment="1">
      <alignment vertical="center" wrapText="1"/>
    </xf>
    <xf numFmtId="0" fontId="3" fillId="7" borderId="0" xfId="3" applyFont="1" applyFill="1" applyAlignment="1">
      <alignment horizontal="left" vertical="center" wrapText="1"/>
    </xf>
    <xf numFmtId="0" fontId="10" fillId="0" borderId="45" xfId="0" applyFont="1" applyBorder="1" applyAlignment="1">
      <alignment vertical="center"/>
    </xf>
    <xf numFmtId="166" fontId="7" fillId="0" borderId="46" xfId="0" applyNumberFormat="1" applyFont="1" applyBorder="1" applyAlignment="1">
      <alignment horizontal="center" vertical="center" wrapText="1"/>
    </xf>
    <xf numFmtId="0" fontId="6" fillId="0" borderId="0" xfId="0" applyFont="1" applyAlignment="1">
      <alignment vertical="center"/>
    </xf>
    <xf numFmtId="0" fontId="3" fillId="0" borderId="23" xfId="0" applyFont="1" applyBorder="1" applyAlignment="1">
      <alignment horizontal="left" vertical="center" wrapText="1" indent="1"/>
    </xf>
    <xf numFmtId="0" fontId="25" fillId="7" borderId="0" xfId="3" applyFont="1" applyFill="1" applyAlignment="1">
      <alignment vertical="center" wrapText="1"/>
    </xf>
    <xf numFmtId="0" fontId="19" fillId="0" borderId="10" xfId="0" applyNumberFormat="1" applyFont="1" applyBorder="1" applyAlignment="1">
      <alignment horizontal="center" vertical="center"/>
    </xf>
    <xf numFmtId="0" fontId="19" fillId="0" borderId="0" xfId="0" applyNumberFormat="1" applyFont="1" applyBorder="1" applyAlignment="1">
      <alignment horizontal="center" vertical="center"/>
    </xf>
    <xf numFmtId="0" fontId="19" fillId="0" borderId="11" xfId="0" applyNumberFormat="1" applyFont="1" applyBorder="1" applyAlignment="1">
      <alignment horizontal="center" vertical="center"/>
    </xf>
    <xf numFmtId="0" fontId="21" fillId="0" borderId="10" xfId="0" applyFont="1" applyBorder="1" applyAlignment="1">
      <alignment horizontal="center"/>
    </xf>
    <xf numFmtId="0" fontId="21" fillId="0" borderId="0" xfId="0" applyFont="1" applyBorder="1" applyAlignment="1">
      <alignment horizontal="center"/>
    </xf>
    <xf numFmtId="0" fontId="21" fillId="0" borderId="11" xfId="0" applyFont="1" applyBorder="1" applyAlignment="1">
      <alignment horizontal="center"/>
    </xf>
    <xf numFmtId="0" fontId="22" fillId="2" borderId="10" xfId="0" applyNumberFormat="1" applyFont="1" applyFill="1" applyBorder="1" applyAlignment="1">
      <alignment horizontal="center" vertical="center" wrapText="1"/>
    </xf>
    <xf numFmtId="0" fontId="22" fillId="2" borderId="0" xfId="0" applyNumberFormat="1" applyFont="1" applyFill="1" applyBorder="1" applyAlignment="1">
      <alignment horizontal="center" vertical="center" wrapText="1"/>
    </xf>
    <xf numFmtId="0" fontId="22" fillId="2" borderId="11" xfId="0" applyNumberFormat="1" applyFont="1" applyFill="1" applyBorder="1" applyAlignment="1">
      <alignment horizontal="center" vertical="center" wrapText="1"/>
    </xf>
    <xf numFmtId="0" fontId="17" fillId="0" borderId="10" xfId="0" applyFont="1" applyBorder="1" applyAlignment="1">
      <alignment horizontal="center" vertical="center" wrapText="1"/>
    </xf>
    <xf numFmtId="0" fontId="17" fillId="0" borderId="0" xfId="0" applyFont="1" applyBorder="1" applyAlignment="1">
      <alignment horizontal="center" vertical="center" wrapText="1"/>
    </xf>
    <xf numFmtId="0" fontId="17" fillId="0" borderId="11" xfId="0" applyFont="1" applyBorder="1" applyAlignment="1">
      <alignment horizontal="center" vertical="center" wrapText="1"/>
    </xf>
    <xf numFmtId="0" fontId="23" fillId="0" borderId="10" xfId="0" applyFont="1" applyBorder="1" applyAlignment="1">
      <alignment horizontal="center" vertical="center" wrapText="1"/>
    </xf>
    <xf numFmtId="0" fontId="23" fillId="0" borderId="0" xfId="0" applyFont="1" applyBorder="1" applyAlignment="1">
      <alignment horizontal="center" vertical="center" wrapText="1"/>
    </xf>
    <xf numFmtId="0" fontId="23" fillId="0" borderId="11" xfId="0" applyFont="1" applyBorder="1" applyAlignment="1">
      <alignment horizontal="center" vertical="center" wrapText="1"/>
    </xf>
    <xf numFmtId="0" fontId="23" fillId="0" borderId="10" xfId="0" applyFont="1" applyBorder="1" applyAlignment="1">
      <alignment horizontal="center" wrapText="1"/>
    </xf>
    <xf numFmtId="0" fontId="23" fillId="0" borderId="0" xfId="0" applyFont="1" applyBorder="1" applyAlignment="1">
      <alignment horizontal="center" wrapText="1"/>
    </xf>
    <xf numFmtId="0" fontId="23" fillId="0" borderId="11" xfId="0" applyFont="1" applyBorder="1" applyAlignment="1">
      <alignment horizontal="center" wrapText="1"/>
    </xf>
    <xf numFmtId="0" fontId="3" fillId="0" borderId="17" xfId="0" applyNumberFormat="1" applyFont="1" applyBorder="1" applyAlignment="1">
      <alignment horizontal="right" vertical="center" wrapText="1"/>
    </xf>
    <xf numFmtId="0" fontId="3" fillId="0" borderId="18" xfId="0" applyNumberFormat="1" applyFont="1" applyBorder="1" applyAlignment="1">
      <alignment horizontal="right" vertical="center" wrapText="1"/>
    </xf>
    <xf numFmtId="0" fontId="26" fillId="0" borderId="4" xfId="0" applyFont="1" applyBorder="1" applyAlignment="1">
      <alignment horizontal="center" vertical="center"/>
    </xf>
    <xf numFmtId="0" fontId="26" fillId="0" borderId="5" xfId="0" applyFont="1" applyBorder="1" applyAlignment="1">
      <alignment horizontal="center" vertical="center"/>
    </xf>
    <xf numFmtId="0" fontId="3" fillId="0" borderId="1" xfId="0" applyFont="1" applyBorder="1" applyAlignment="1">
      <alignment horizontal="center" vertical="center"/>
    </xf>
    <xf numFmtId="0" fontId="3" fillId="0" borderId="6" xfId="0" applyFont="1" applyBorder="1" applyAlignment="1">
      <alignment horizontal="center" vertical="center"/>
    </xf>
    <xf numFmtId="0" fontId="3" fillId="0" borderId="2" xfId="0" applyFont="1" applyBorder="1" applyAlignment="1">
      <alignment horizontal="center" vertical="center"/>
    </xf>
    <xf numFmtId="0" fontId="3" fillId="0" borderId="7" xfId="0" applyFont="1" applyBorder="1" applyAlignment="1">
      <alignment horizontal="center" vertical="center"/>
    </xf>
    <xf numFmtId="0" fontId="26" fillId="0" borderId="1" xfId="0" applyFont="1" applyBorder="1" applyAlignment="1">
      <alignment horizontal="center" vertical="center"/>
    </xf>
    <xf numFmtId="0" fontId="26" fillId="0" borderId="6" xfId="0" applyFont="1" applyBorder="1" applyAlignment="1">
      <alignment horizontal="center" vertical="center"/>
    </xf>
    <xf numFmtId="0" fontId="6" fillId="3" borderId="40" xfId="0" applyFont="1" applyFill="1" applyBorder="1" applyAlignment="1">
      <alignment horizontal="center" vertical="center"/>
    </xf>
    <xf numFmtId="0" fontId="6" fillId="3" borderId="41" xfId="0" applyFont="1" applyFill="1" applyBorder="1" applyAlignment="1">
      <alignment horizontal="center" vertical="center"/>
    </xf>
    <xf numFmtId="0" fontId="6" fillId="3" borderId="42" xfId="0" applyFont="1" applyFill="1" applyBorder="1" applyAlignment="1">
      <alignment horizontal="center" vertical="center"/>
    </xf>
    <xf numFmtId="0" fontId="6" fillId="3" borderId="37" xfId="0" quotePrefix="1" applyFont="1" applyFill="1" applyBorder="1" applyAlignment="1">
      <alignment horizontal="center" vertical="center" wrapText="1"/>
    </xf>
    <xf numFmtId="0" fontId="6" fillId="3" borderId="38" xfId="0" quotePrefix="1" applyFont="1" applyFill="1" applyBorder="1" applyAlignment="1">
      <alignment horizontal="center" vertical="center" wrapText="1"/>
    </xf>
    <xf numFmtId="0" fontId="6" fillId="3" borderId="39" xfId="0" quotePrefix="1" applyFont="1" applyFill="1" applyBorder="1" applyAlignment="1">
      <alignment horizontal="center" vertical="center" wrapText="1"/>
    </xf>
    <xf numFmtId="0" fontId="6" fillId="3" borderId="37" xfId="0" applyFont="1" applyFill="1" applyBorder="1" applyAlignment="1">
      <alignment horizontal="center" vertical="center" wrapText="1"/>
    </xf>
    <xf numFmtId="0" fontId="6" fillId="3" borderId="38" xfId="0" applyFont="1" applyFill="1" applyBorder="1" applyAlignment="1">
      <alignment horizontal="center" vertical="center" wrapText="1"/>
    </xf>
    <xf numFmtId="0" fontId="6" fillId="3" borderId="39" xfId="0" applyFont="1" applyFill="1" applyBorder="1" applyAlignment="1">
      <alignment horizontal="center" vertical="center" wrapText="1"/>
    </xf>
    <xf numFmtId="167" fontId="6" fillId="3" borderId="34" xfId="0" applyNumberFormat="1" applyFont="1" applyFill="1" applyBorder="1" applyAlignment="1">
      <alignment horizontal="center" vertical="center" wrapText="1"/>
    </xf>
    <xf numFmtId="167" fontId="6" fillId="3" borderId="35" xfId="0" applyNumberFormat="1" applyFont="1" applyFill="1" applyBorder="1" applyAlignment="1">
      <alignment horizontal="center" vertical="center" wrapText="1"/>
    </xf>
    <xf numFmtId="167" fontId="6" fillId="3" borderId="36" xfId="0" applyNumberFormat="1" applyFont="1" applyFill="1" applyBorder="1" applyAlignment="1">
      <alignment horizontal="center" vertical="center" wrapText="1"/>
    </xf>
  </cellXfs>
  <cellStyles count="5">
    <cellStyle name="Euro" xfId="1" xr:uid="{00000000-0005-0000-0000-000000000000}"/>
    <cellStyle name="Milliers" xfId="2" builtinId="3"/>
    <cellStyle name="Normal" xfId="0" builtinId="0"/>
    <cellStyle name="Normal 2" xfId="3" xr:uid="{39C635CF-4890-41D1-8419-A992F104D952}"/>
    <cellStyle name="Normal 2 2" xfId="4" xr:uid="{520459A8-6E34-4E1C-BE38-B7AA01D92E5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0</xdr:col>
      <xdr:colOff>95250</xdr:colOff>
      <xdr:row>1</xdr:row>
      <xdr:rowOff>25400</xdr:rowOff>
    </xdr:from>
    <xdr:to>
      <xdr:col>2</xdr:col>
      <xdr:colOff>165100</xdr:colOff>
      <xdr:row>3</xdr:row>
      <xdr:rowOff>152400</xdr:rowOff>
    </xdr:to>
    <xdr:pic>
      <xdr:nvPicPr>
        <xdr:cNvPr id="1151" name="Image 3">
          <a:extLst>
            <a:ext uri="{FF2B5EF4-FFF2-40B4-BE49-F238E27FC236}">
              <a16:creationId xmlns:a16="http://schemas.microsoft.com/office/drawing/2014/main" id="{00000000-0008-0000-0000-00007F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250" y="190500"/>
          <a:ext cx="2241550"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584200</xdr:colOff>
      <xdr:row>0</xdr:row>
      <xdr:rowOff>0</xdr:rowOff>
    </xdr:from>
    <xdr:to>
      <xdr:col>8</xdr:col>
      <xdr:colOff>695325</xdr:colOff>
      <xdr:row>5</xdr:row>
      <xdr:rowOff>114300</xdr:rowOff>
    </xdr:to>
    <xdr:pic>
      <xdr:nvPicPr>
        <xdr:cNvPr id="1152" name="Image 4" descr="http://portail-cms.aphp.fr/lrb/IMG/png/Logo_Nord_AP-HP_Nord_-_Universite_de_Paris.png">
          <a:extLst>
            <a:ext uri="{FF2B5EF4-FFF2-40B4-BE49-F238E27FC236}">
              <a16:creationId xmlns:a16="http://schemas.microsoft.com/office/drawing/2014/main" id="{00000000-0008-0000-0000-00008004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299200" y="0"/>
          <a:ext cx="1885950" cy="939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2184400</xdr:colOff>
      <xdr:row>61</xdr:row>
      <xdr:rowOff>0</xdr:rowOff>
    </xdr:from>
    <xdr:to>
      <xdr:col>1</xdr:col>
      <xdr:colOff>2266950</xdr:colOff>
      <xdr:row>62</xdr:row>
      <xdr:rowOff>0</xdr:rowOff>
    </xdr:to>
    <xdr:sp macro="" textlink="">
      <xdr:nvSpPr>
        <xdr:cNvPr id="4149" name="Text Box 2">
          <a:extLst>
            <a:ext uri="{FF2B5EF4-FFF2-40B4-BE49-F238E27FC236}">
              <a16:creationId xmlns:a16="http://schemas.microsoft.com/office/drawing/2014/main" id="{00000000-0008-0000-0100-000035100000}"/>
            </a:ext>
          </a:extLst>
        </xdr:cNvPr>
        <xdr:cNvSpPr txBox="1">
          <a:spLocks noChangeArrowheads="1"/>
        </xdr:cNvSpPr>
      </xdr:nvSpPr>
      <xdr:spPr bwMode="auto">
        <a:xfrm>
          <a:off x="3562350" y="74168000"/>
          <a:ext cx="82550" cy="1968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48"/>
  <sheetViews>
    <sheetView showZeros="0" topLeftCell="A7" zoomScale="85" zoomScaleNormal="85" zoomScaleSheetLayoutView="130" workbookViewId="0">
      <selection activeCell="L26" sqref="L26"/>
    </sheetView>
  </sheetViews>
  <sheetFormatPr baseColWidth="10" defaultColWidth="11.453125" defaultRowHeight="13" x14ac:dyDescent="0.3"/>
  <cols>
    <col min="1" max="1" width="18.1796875" style="3" customWidth="1"/>
    <col min="2" max="8" width="12.7265625" style="3" customWidth="1"/>
    <col min="9" max="16384" width="11.453125" style="3"/>
  </cols>
  <sheetData>
    <row r="1" spans="1:9" x14ac:dyDescent="0.3">
      <c r="A1" s="16"/>
      <c r="B1" s="17"/>
      <c r="C1" s="17"/>
      <c r="D1" s="17"/>
      <c r="E1" s="17"/>
      <c r="F1" s="17"/>
      <c r="G1" s="17"/>
      <c r="H1" s="17"/>
      <c r="I1" s="18"/>
    </row>
    <row r="2" spans="1:9" x14ac:dyDescent="0.3">
      <c r="A2" s="19"/>
      <c r="B2" s="5"/>
      <c r="C2" s="5"/>
      <c r="D2" s="5"/>
      <c r="E2" s="5"/>
      <c r="F2" s="5"/>
      <c r="G2" s="5"/>
      <c r="H2" s="5"/>
      <c r="I2" s="20"/>
    </row>
    <row r="3" spans="1:9" x14ac:dyDescent="0.3">
      <c r="A3" s="19"/>
      <c r="B3" s="5"/>
      <c r="C3" s="5"/>
      <c r="D3" s="5"/>
      <c r="E3" s="5"/>
      <c r="F3" s="5"/>
      <c r="G3" s="5"/>
      <c r="H3" s="5"/>
      <c r="I3" s="20"/>
    </row>
    <row r="4" spans="1:9" x14ac:dyDescent="0.3">
      <c r="A4" s="19"/>
      <c r="B4" s="5"/>
      <c r="C4" s="5"/>
      <c r="D4" s="5"/>
      <c r="E4" s="5"/>
      <c r="F4" s="5"/>
      <c r="G4" s="5"/>
      <c r="H4" s="5"/>
      <c r="I4" s="20"/>
    </row>
    <row r="5" spans="1:9" x14ac:dyDescent="0.3">
      <c r="A5" s="19"/>
      <c r="B5" s="5"/>
      <c r="C5" s="5"/>
      <c r="D5" s="5"/>
      <c r="E5" s="5"/>
      <c r="F5" s="5"/>
      <c r="G5" s="5"/>
      <c r="H5" s="5"/>
      <c r="I5" s="20"/>
    </row>
    <row r="6" spans="1:9" x14ac:dyDescent="0.3">
      <c r="A6" s="21"/>
      <c r="B6" s="6"/>
      <c r="C6" s="6"/>
      <c r="D6" s="6"/>
      <c r="E6" s="7"/>
      <c r="F6" s="8"/>
      <c r="G6" s="7"/>
      <c r="H6" s="7"/>
      <c r="I6" s="22"/>
    </row>
    <row r="7" spans="1:9" x14ac:dyDescent="0.3">
      <c r="A7" s="21"/>
      <c r="B7" s="6"/>
      <c r="C7" s="7"/>
      <c r="D7" s="9"/>
      <c r="E7" s="10"/>
      <c r="F7" s="9"/>
      <c r="G7" s="9"/>
      <c r="H7" s="9"/>
      <c r="I7" s="23"/>
    </row>
    <row r="8" spans="1:9" x14ac:dyDescent="0.3">
      <c r="A8" s="21"/>
      <c r="B8" s="6"/>
      <c r="C8" s="7"/>
      <c r="D8" s="9"/>
      <c r="E8" s="9"/>
      <c r="F8" s="10"/>
      <c r="G8" s="9"/>
      <c r="H8" s="9"/>
      <c r="I8" s="23"/>
    </row>
    <row r="9" spans="1:9" x14ac:dyDescent="0.3">
      <c r="A9" s="21"/>
      <c r="B9" s="6"/>
      <c r="C9" s="6"/>
      <c r="D9" s="11"/>
      <c r="E9" s="9"/>
      <c r="F9" s="12"/>
      <c r="G9" s="9"/>
      <c r="H9" s="9"/>
      <c r="I9" s="23"/>
    </row>
    <row r="10" spans="1:9" x14ac:dyDescent="0.3">
      <c r="A10" s="21"/>
      <c r="B10" s="6"/>
      <c r="C10" s="6"/>
      <c r="D10" s="11"/>
      <c r="E10" s="9"/>
      <c r="F10" s="12"/>
      <c r="G10" s="9"/>
      <c r="H10" s="9"/>
      <c r="I10" s="23"/>
    </row>
    <row r="11" spans="1:9" x14ac:dyDescent="0.3">
      <c r="A11" s="21"/>
      <c r="B11" s="6"/>
      <c r="C11" s="6"/>
      <c r="D11" s="11"/>
      <c r="E11" s="9"/>
      <c r="F11" s="12"/>
      <c r="G11" s="9"/>
      <c r="H11" s="9"/>
      <c r="I11" s="23"/>
    </row>
    <row r="12" spans="1:9" ht="13" customHeight="1" x14ac:dyDescent="0.3">
      <c r="A12" s="107" t="s">
        <v>7</v>
      </c>
      <c r="B12" s="108"/>
      <c r="C12" s="108"/>
      <c r="D12" s="108"/>
      <c r="E12" s="108"/>
      <c r="F12" s="108"/>
      <c r="G12" s="108"/>
      <c r="H12" s="108"/>
      <c r="I12" s="109"/>
    </row>
    <row r="13" spans="1:9" ht="63" customHeight="1" x14ac:dyDescent="0.3">
      <c r="A13" s="107"/>
      <c r="B13" s="108"/>
      <c r="C13" s="108"/>
      <c r="D13" s="108"/>
      <c r="E13" s="108"/>
      <c r="F13" s="108"/>
      <c r="G13" s="108"/>
      <c r="H13" s="108"/>
      <c r="I13" s="109"/>
    </row>
    <row r="14" spans="1:9" ht="28" customHeight="1" x14ac:dyDescent="0.3">
      <c r="A14" s="110" t="s">
        <v>16</v>
      </c>
      <c r="B14" s="111"/>
      <c r="C14" s="111"/>
      <c r="D14" s="111"/>
      <c r="E14" s="111"/>
      <c r="F14" s="111"/>
      <c r="G14" s="111"/>
      <c r="H14" s="111"/>
      <c r="I14" s="112"/>
    </row>
    <row r="15" spans="1:9" ht="28" customHeight="1" x14ac:dyDescent="0.5">
      <c r="A15" s="113" t="s">
        <v>8</v>
      </c>
      <c r="B15" s="114"/>
      <c r="C15" s="114"/>
      <c r="D15" s="114"/>
      <c r="E15" s="114"/>
      <c r="F15" s="114"/>
      <c r="G15" s="114"/>
      <c r="H15" s="114"/>
      <c r="I15" s="115"/>
    </row>
    <row r="16" spans="1:9" ht="17.5" x14ac:dyDescent="0.35">
      <c r="A16" s="21"/>
      <c r="B16" s="6"/>
      <c r="C16" s="6"/>
      <c r="D16" s="6"/>
      <c r="E16" s="13"/>
      <c r="F16" s="8"/>
      <c r="G16" s="7"/>
      <c r="H16" s="7"/>
      <c r="I16" s="22"/>
    </row>
    <row r="17" spans="1:9" ht="57" customHeight="1" x14ac:dyDescent="0.35">
      <c r="A17" s="21"/>
      <c r="B17" s="6"/>
      <c r="C17" s="6"/>
      <c r="D17" s="6"/>
      <c r="E17" s="13"/>
      <c r="F17" s="8"/>
      <c r="G17" s="7"/>
      <c r="H17" s="7"/>
      <c r="I17" s="22"/>
    </row>
    <row r="18" spans="1:9" ht="20" x14ac:dyDescent="0.3">
      <c r="A18" s="98" t="s">
        <v>9</v>
      </c>
      <c r="B18" s="99"/>
      <c r="C18" s="99"/>
      <c r="D18" s="99"/>
      <c r="E18" s="99"/>
      <c r="F18" s="99"/>
      <c r="G18" s="99"/>
      <c r="H18" s="99"/>
      <c r="I18" s="100"/>
    </row>
    <row r="19" spans="1:9" x14ac:dyDescent="0.3">
      <c r="A19" s="21"/>
      <c r="B19" s="6"/>
      <c r="C19" s="6"/>
      <c r="D19" s="6"/>
      <c r="E19" s="7"/>
      <c r="F19" s="8"/>
      <c r="G19" s="7"/>
      <c r="H19" s="7"/>
      <c r="I19" s="22"/>
    </row>
    <row r="20" spans="1:9" x14ac:dyDescent="0.3">
      <c r="A20" s="21"/>
      <c r="B20" s="6"/>
      <c r="C20" s="6"/>
      <c r="D20" s="6"/>
      <c r="E20" s="7"/>
      <c r="F20" s="14"/>
      <c r="G20" s="7"/>
      <c r="H20" s="7"/>
      <c r="I20" s="22"/>
    </row>
    <row r="21" spans="1:9" x14ac:dyDescent="0.3">
      <c r="A21" s="21"/>
      <c r="B21" s="6"/>
      <c r="C21" s="15"/>
      <c r="D21" s="7"/>
      <c r="E21" s="7"/>
      <c r="F21" s="14"/>
      <c r="G21" s="7"/>
      <c r="H21" s="7"/>
      <c r="I21" s="22"/>
    </row>
    <row r="22" spans="1:9" ht="12.75" customHeight="1" x14ac:dyDescent="0.3">
      <c r="A22" s="19"/>
      <c r="B22" s="5"/>
      <c r="C22" s="5"/>
      <c r="D22" s="5"/>
      <c r="E22" s="5"/>
      <c r="F22" s="5"/>
      <c r="G22" s="5"/>
      <c r="H22" s="5"/>
      <c r="I22" s="20"/>
    </row>
    <row r="23" spans="1:9" ht="31" x14ac:dyDescent="0.65">
      <c r="A23" s="101" t="s">
        <v>6</v>
      </c>
      <c r="B23" s="102"/>
      <c r="C23" s="102"/>
      <c r="D23" s="102"/>
      <c r="E23" s="102"/>
      <c r="F23" s="102"/>
      <c r="G23" s="102"/>
      <c r="H23" s="102"/>
      <c r="I23" s="103"/>
    </row>
    <row r="24" spans="1:9" ht="12.75" customHeight="1" x14ac:dyDescent="0.3">
      <c r="A24" s="19"/>
      <c r="B24" s="5"/>
      <c r="C24" s="5"/>
      <c r="D24" s="5"/>
      <c r="E24" s="5"/>
      <c r="F24" s="5"/>
      <c r="G24" s="5"/>
      <c r="H24" s="5"/>
      <c r="I24" s="20"/>
    </row>
    <row r="25" spans="1:9" x14ac:dyDescent="0.3">
      <c r="A25" s="19"/>
      <c r="B25" s="5"/>
      <c r="C25" s="5"/>
      <c r="D25" s="5"/>
      <c r="E25" s="5"/>
      <c r="F25" s="5"/>
      <c r="G25" s="5"/>
      <c r="H25" s="5"/>
      <c r="I25" s="20"/>
    </row>
    <row r="26" spans="1:9" x14ac:dyDescent="0.3">
      <c r="A26" s="21"/>
      <c r="B26" s="6"/>
      <c r="C26" s="6"/>
      <c r="D26" s="6"/>
      <c r="E26" s="7"/>
      <c r="F26" s="8"/>
      <c r="G26" s="7"/>
      <c r="H26" s="7"/>
      <c r="I26" s="22"/>
    </row>
    <row r="27" spans="1:9" ht="27" x14ac:dyDescent="0.3">
      <c r="A27" s="104" t="s">
        <v>107</v>
      </c>
      <c r="B27" s="105"/>
      <c r="C27" s="105"/>
      <c r="D27" s="105"/>
      <c r="E27" s="105"/>
      <c r="F27" s="105"/>
      <c r="G27" s="105"/>
      <c r="H27" s="105"/>
      <c r="I27" s="106"/>
    </row>
    <row r="28" spans="1:9" ht="27" customHeight="1" x14ac:dyDescent="0.3">
      <c r="A28" s="104" t="s">
        <v>108</v>
      </c>
      <c r="B28" s="105"/>
      <c r="C28" s="105"/>
      <c r="D28" s="105"/>
      <c r="E28" s="105"/>
      <c r="F28" s="105"/>
      <c r="G28" s="105"/>
      <c r="H28" s="105"/>
      <c r="I28" s="106"/>
    </row>
    <row r="29" spans="1:9" ht="66" customHeight="1" x14ac:dyDescent="0.3">
      <c r="A29" s="24"/>
      <c r="B29" s="25"/>
      <c r="C29" s="25"/>
      <c r="D29" s="25"/>
      <c r="E29" s="25"/>
      <c r="F29" s="25"/>
      <c r="G29" s="25"/>
      <c r="H29" s="25"/>
      <c r="I29" s="26"/>
    </row>
    <row r="30" spans="1:9" x14ac:dyDescent="0.3">
      <c r="A30" s="24"/>
      <c r="B30" s="25"/>
      <c r="C30" s="25"/>
      <c r="D30" s="25"/>
      <c r="E30" s="25"/>
      <c r="F30" s="25"/>
      <c r="G30" s="25"/>
      <c r="H30" s="25"/>
      <c r="I30" s="26"/>
    </row>
    <row r="31" spans="1:9" x14ac:dyDescent="0.3">
      <c r="A31" s="24"/>
      <c r="B31" s="25"/>
      <c r="C31" s="25"/>
      <c r="D31" s="25"/>
      <c r="E31" s="25"/>
      <c r="F31" s="25"/>
      <c r="G31" s="25"/>
      <c r="H31" s="25"/>
      <c r="I31" s="26"/>
    </row>
    <row r="32" spans="1:9" x14ac:dyDescent="0.3">
      <c r="A32" s="24"/>
      <c r="B32" s="25"/>
      <c r="C32" s="25"/>
      <c r="D32" s="25"/>
      <c r="E32" s="25"/>
      <c r="F32" s="25"/>
      <c r="G32" s="25"/>
      <c r="H32" s="27"/>
      <c r="I32" s="26"/>
    </row>
    <row r="33" spans="1:9" x14ac:dyDescent="0.3">
      <c r="A33" s="24"/>
      <c r="B33" s="25"/>
      <c r="C33" s="25"/>
      <c r="D33" s="25"/>
      <c r="E33" s="25"/>
      <c r="F33" s="25"/>
      <c r="G33" s="25"/>
      <c r="H33" s="25"/>
      <c r="I33" s="26"/>
    </row>
    <row r="34" spans="1:9" x14ac:dyDescent="0.3">
      <c r="A34" s="24"/>
      <c r="B34" s="25"/>
      <c r="C34" s="25"/>
      <c r="D34" s="25"/>
      <c r="E34" s="25"/>
      <c r="F34" s="25"/>
      <c r="G34" s="25"/>
      <c r="H34" s="25"/>
      <c r="I34" s="26"/>
    </row>
    <row r="35" spans="1:9" x14ac:dyDescent="0.3">
      <c r="A35" s="24"/>
      <c r="B35" s="25"/>
      <c r="C35" s="25"/>
      <c r="D35" s="25"/>
      <c r="E35" s="25"/>
      <c r="F35" s="25"/>
      <c r="G35" s="25"/>
      <c r="H35" s="25"/>
      <c r="I35" s="26"/>
    </row>
    <row r="36" spans="1:9" x14ac:dyDescent="0.3">
      <c r="A36" s="24"/>
      <c r="B36" s="25"/>
      <c r="C36" s="25"/>
      <c r="D36" s="25"/>
      <c r="E36" s="25"/>
      <c r="F36" s="25"/>
      <c r="G36" s="25"/>
      <c r="H36" s="25"/>
      <c r="I36" s="26"/>
    </row>
    <row r="37" spans="1:9" x14ac:dyDescent="0.3">
      <c r="A37" s="24"/>
      <c r="B37" s="25"/>
      <c r="C37" s="25"/>
      <c r="D37" s="25"/>
      <c r="E37" s="25"/>
      <c r="F37" s="25"/>
      <c r="G37" s="25"/>
      <c r="H37" s="25"/>
      <c r="I37" s="26"/>
    </row>
    <row r="38" spans="1:9" x14ac:dyDescent="0.3">
      <c r="A38" s="24"/>
      <c r="B38" s="25"/>
      <c r="C38" s="25"/>
      <c r="D38" s="25"/>
      <c r="E38" s="25"/>
      <c r="F38" s="25"/>
      <c r="G38" s="25"/>
      <c r="H38" s="25"/>
      <c r="I38" s="26"/>
    </row>
    <row r="39" spans="1:9" x14ac:dyDescent="0.3">
      <c r="A39" s="24"/>
      <c r="B39" s="25"/>
      <c r="C39" s="25"/>
      <c r="D39" s="25"/>
      <c r="E39" s="25"/>
      <c r="F39" s="25"/>
      <c r="G39" s="25"/>
      <c r="H39" s="25"/>
      <c r="I39" s="26"/>
    </row>
    <row r="40" spans="1:9" x14ac:dyDescent="0.3">
      <c r="A40" s="24"/>
      <c r="B40" s="25"/>
      <c r="C40" s="25"/>
      <c r="D40" s="25"/>
      <c r="E40" s="25"/>
      <c r="F40" s="25"/>
      <c r="G40" s="25"/>
      <c r="H40" s="25"/>
      <c r="I40" s="26"/>
    </row>
    <row r="41" spans="1:9" x14ac:dyDescent="0.3">
      <c r="A41" s="24"/>
      <c r="B41" s="25"/>
      <c r="C41" s="25"/>
      <c r="D41" s="25"/>
      <c r="E41" s="25"/>
      <c r="F41" s="25"/>
      <c r="G41" s="25"/>
      <c r="H41" s="25"/>
      <c r="I41" s="26"/>
    </row>
    <row r="42" spans="1:9" x14ac:dyDescent="0.3">
      <c r="A42" s="24"/>
      <c r="B42" s="25"/>
      <c r="C42" s="25"/>
      <c r="D42" s="25"/>
      <c r="E42" s="25"/>
      <c r="F42" s="25"/>
      <c r="G42" s="25"/>
      <c r="H42" s="25"/>
      <c r="I42" s="26"/>
    </row>
    <row r="43" spans="1:9" x14ac:dyDescent="0.3">
      <c r="A43" s="24"/>
      <c r="B43" s="25"/>
      <c r="C43" s="25"/>
      <c r="D43" s="25"/>
      <c r="E43" s="25"/>
      <c r="F43" s="25"/>
      <c r="G43" s="25"/>
      <c r="H43" s="25"/>
      <c r="I43" s="26"/>
    </row>
    <row r="44" spans="1:9" x14ac:dyDescent="0.3">
      <c r="A44" s="24"/>
      <c r="B44" s="25"/>
      <c r="C44" s="25"/>
      <c r="D44" s="25"/>
      <c r="E44" s="25"/>
      <c r="F44" s="25"/>
      <c r="G44" s="25"/>
      <c r="H44" s="25"/>
      <c r="I44" s="26"/>
    </row>
    <row r="45" spans="1:9" x14ac:dyDescent="0.3">
      <c r="A45" s="24"/>
      <c r="B45" s="25"/>
      <c r="C45" s="25"/>
      <c r="D45" s="25"/>
      <c r="E45" s="25"/>
      <c r="F45" s="25"/>
      <c r="G45" s="25"/>
      <c r="H45" s="25"/>
      <c r="I45" s="26"/>
    </row>
    <row r="46" spans="1:9" x14ac:dyDescent="0.3">
      <c r="A46" s="24"/>
      <c r="B46" s="25"/>
      <c r="C46" s="25"/>
      <c r="D46" s="25"/>
      <c r="E46" s="25"/>
      <c r="F46" s="25"/>
      <c r="G46" s="25"/>
      <c r="H46" s="25"/>
      <c r="I46" s="26"/>
    </row>
    <row r="47" spans="1:9" x14ac:dyDescent="0.3">
      <c r="A47" s="24"/>
      <c r="B47" s="25"/>
      <c r="C47" s="25"/>
      <c r="D47" s="25"/>
      <c r="E47" s="25"/>
      <c r="F47" s="25"/>
      <c r="G47" s="25"/>
      <c r="H47" s="25"/>
      <c r="I47" s="26"/>
    </row>
    <row r="48" spans="1:9" x14ac:dyDescent="0.3">
      <c r="A48" s="28"/>
      <c r="B48" s="29"/>
      <c r="C48" s="29"/>
      <c r="D48" s="29"/>
      <c r="E48" s="29"/>
      <c r="F48" s="29"/>
      <c r="G48" s="29"/>
      <c r="H48" s="29"/>
      <c r="I48" s="30"/>
    </row>
  </sheetData>
  <protectedRanges>
    <protectedRange sqref="H106 H110 H16 H123 H80 H76 H108 H82 H27" name="Plage1_1"/>
  </protectedRanges>
  <mergeCells count="7">
    <mergeCell ref="A18:I18"/>
    <mergeCell ref="A23:I23"/>
    <mergeCell ref="A27:I27"/>
    <mergeCell ref="A28:I28"/>
    <mergeCell ref="A12:I13"/>
    <mergeCell ref="A14:I14"/>
    <mergeCell ref="A15:I15"/>
  </mergeCells>
  <phoneticPr fontId="0" type="noConversion"/>
  <pageMargins left="0.25" right="0.25" top="0.75" bottom="0.75" header="0.3" footer="0.3"/>
  <pageSetup paperSize="9" scale="85" firstPageNumber="2" fitToHeight="0" orientation="portrait" r:id="rId1"/>
  <headerFooter alignWithMargins="0">
    <oddFooter>&amp;CPage &amp;P sur &amp;N</oddFooter>
  </headerFooter>
  <rowBreaks count="3" manualBreakCount="3">
    <brk id="68" max="6" man="1"/>
    <brk id="99" max="6" man="1"/>
    <brk id="135" max="9"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K77"/>
  <sheetViews>
    <sheetView showGridLines="0" showZeros="0" tabSelected="1" topLeftCell="A4" zoomScale="80" zoomScaleNormal="80" zoomScaleSheetLayoutView="70" zoomScalePageLayoutView="50" workbookViewId="0">
      <selection activeCell="P12" sqref="P12"/>
    </sheetView>
  </sheetViews>
  <sheetFormatPr baseColWidth="10" defaultColWidth="11.453125" defaultRowHeight="15" customHeight="1" outlineLevelCol="1" x14ac:dyDescent="0.25"/>
  <cols>
    <col min="1" max="1" width="12" style="4" customWidth="1"/>
    <col min="2" max="2" width="80.26953125" style="70" customWidth="1"/>
    <col min="3" max="3" width="9.1796875" style="1" bestFit="1" customWidth="1"/>
    <col min="4" max="4" width="12.7265625" style="46" customWidth="1"/>
    <col min="5" max="5" width="11.453125" style="1"/>
    <col min="6" max="10" width="11.453125" style="1" hidden="1" customWidth="1" outlineLevel="1"/>
    <col min="11" max="11" width="11.453125" style="1" collapsed="1"/>
    <col min="12" max="16384" width="11.453125" style="1"/>
  </cols>
  <sheetData>
    <row r="1" spans="1:11" s="2" customFormat="1" ht="25" customHeight="1" x14ac:dyDescent="0.35">
      <c r="A1" s="126" t="s">
        <v>82</v>
      </c>
      <c r="B1" s="127"/>
      <c r="C1" s="127"/>
      <c r="D1" s="128"/>
      <c r="F1" s="34"/>
      <c r="G1" s="32"/>
      <c r="H1" s="32"/>
      <c r="I1" s="32"/>
      <c r="J1" s="32"/>
      <c r="K1" s="48"/>
    </row>
    <row r="2" spans="1:11" s="2" customFormat="1" ht="25" customHeight="1" x14ac:dyDescent="0.35">
      <c r="A2" s="129" t="s">
        <v>83</v>
      </c>
      <c r="B2" s="130"/>
      <c r="C2" s="130"/>
      <c r="D2" s="131"/>
      <c r="G2" s="48"/>
      <c r="H2" s="48"/>
      <c r="I2" s="48"/>
      <c r="J2" s="48"/>
      <c r="K2" s="48"/>
    </row>
    <row r="3" spans="1:11" s="44" customFormat="1" ht="25" customHeight="1" x14ac:dyDescent="0.35">
      <c r="A3" s="132" t="s">
        <v>84</v>
      </c>
      <c r="B3" s="133"/>
      <c r="C3" s="133"/>
      <c r="D3" s="134"/>
      <c r="G3" s="49"/>
      <c r="H3" s="49"/>
      <c r="I3" s="49"/>
      <c r="J3" s="49"/>
      <c r="K3" s="49"/>
    </row>
    <row r="4" spans="1:11" s="44" customFormat="1" ht="25" customHeight="1" thickBot="1" x14ac:dyDescent="0.4">
      <c r="A4" s="135" t="str">
        <f>UPPER(CONCATENATE(PGARDE!A27," - ",PGARDE!A28))</f>
        <v>LOT N° 10 - STORES ET VOLETS ROULANTS</v>
      </c>
      <c r="B4" s="136"/>
      <c r="C4" s="136"/>
      <c r="D4" s="137"/>
      <c r="G4" s="49"/>
      <c r="H4" s="49"/>
      <c r="I4" s="49"/>
      <c r="J4" s="49"/>
      <c r="K4" s="49"/>
    </row>
    <row r="5" spans="1:11" s="45" customFormat="1" ht="38.5" customHeight="1" thickBot="1" x14ac:dyDescent="0.3">
      <c r="A5" s="59" t="s">
        <v>0</v>
      </c>
      <c r="B5" s="60" t="s">
        <v>1</v>
      </c>
      <c r="C5" s="61" t="s">
        <v>18</v>
      </c>
      <c r="D5" s="31" t="s">
        <v>5</v>
      </c>
      <c r="F5" s="34" t="s">
        <v>68</v>
      </c>
      <c r="G5" s="32" t="s">
        <v>19</v>
      </c>
      <c r="H5" s="32" t="s">
        <v>69</v>
      </c>
      <c r="I5" s="32" t="s">
        <v>70</v>
      </c>
      <c r="J5" s="32" t="s">
        <v>71</v>
      </c>
      <c r="K5" s="47"/>
    </row>
    <row r="6" spans="1:11" s="45" customFormat="1" ht="15" customHeight="1" x14ac:dyDescent="0.25">
      <c r="A6" s="62" t="str">
        <f>F6</f>
        <v>10A</v>
      </c>
      <c r="B6" s="68" t="s">
        <v>17</v>
      </c>
      <c r="C6" s="63"/>
      <c r="D6" s="64"/>
      <c r="F6" s="1" t="str">
        <f>+_xlfn.CONCAT(G6,H6,I6,J6)</f>
        <v>10A</v>
      </c>
      <c r="G6" s="33" t="s">
        <v>119</v>
      </c>
      <c r="H6" s="33" t="s">
        <v>10</v>
      </c>
      <c r="I6" s="33"/>
      <c r="J6" s="33"/>
      <c r="K6" s="47"/>
    </row>
    <row r="7" spans="1:11" ht="15" customHeight="1" x14ac:dyDescent="0.25">
      <c r="A7" s="65" t="str">
        <f>F7</f>
        <v>10A1</v>
      </c>
      <c r="B7" s="40" t="s">
        <v>20</v>
      </c>
      <c r="C7" s="50"/>
      <c r="D7" s="66"/>
      <c r="F7" s="1" t="str">
        <f>+_xlfn.CONCAT(G7,H7,I7,J7)</f>
        <v>10A1</v>
      </c>
      <c r="G7" s="33" t="s">
        <v>119</v>
      </c>
      <c r="H7" s="33" t="s">
        <v>10</v>
      </c>
      <c r="I7" s="33" t="s">
        <v>92</v>
      </c>
      <c r="J7" s="33"/>
      <c r="K7" s="47"/>
    </row>
    <row r="8" spans="1:11" s="95" customFormat="1" ht="139.5" x14ac:dyDescent="0.25">
      <c r="A8" s="85"/>
      <c r="B8" s="92" t="s">
        <v>115</v>
      </c>
      <c r="C8" s="93"/>
      <c r="D8" s="94"/>
      <c r="E8" s="89"/>
      <c r="F8" s="33"/>
      <c r="G8" s="33"/>
      <c r="H8" s="33"/>
      <c r="I8" s="33"/>
      <c r="J8" s="90"/>
    </row>
    <row r="9" spans="1:11" ht="15" customHeight="1" x14ac:dyDescent="0.25">
      <c r="A9" s="65" t="str">
        <f>F9</f>
        <v>10A1005</v>
      </c>
      <c r="B9" s="36" t="s">
        <v>21</v>
      </c>
      <c r="C9" s="35" t="s">
        <v>3</v>
      </c>
      <c r="D9" s="73"/>
      <c r="F9" s="1" t="str">
        <f t="shared" ref="F9:F23" si="0">+_xlfn.CONCAT(G9,H9,I9,J9)</f>
        <v>10A1005</v>
      </c>
      <c r="G9" s="33" t="s">
        <v>119</v>
      </c>
      <c r="H9" s="33" t="s">
        <v>10</v>
      </c>
      <c r="I9" s="33" t="s">
        <v>92</v>
      </c>
      <c r="J9" s="33" t="s">
        <v>77</v>
      </c>
      <c r="K9" s="47"/>
    </row>
    <row r="10" spans="1:11" ht="15" customHeight="1" x14ac:dyDescent="0.25">
      <c r="A10" s="65" t="str">
        <f>F10</f>
        <v>10A1006</v>
      </c>
      <c r="B10" s="36" t="s">
        <v>22</v>
      </c>
      <c r="C10" s="35" t="s">
        <v>2</v>
      </c>
      <c r="D10" s="73"/>
      <c r="F10" s="1" t="str">
        <f t="shared" si="0"/>
        <v>10A1006</v>
      </c>
      <c r="G10" s="33" t="s">
        <v>119</v>
      </c>
      <c r="H10" s="33" t="s">
        <v>10</v>
      </c>
      <c r="I10" s="33" t="s">
        <v>92</v>
      </c>
      <c r="J10" s="33" t="s">
        <v>78</v>
      </c>
      <c r="K10" s="47"/>
    </row>
    <row r="11" spans="1:11" ht="15" customHeight="1" x14ac:dyDescent="0.25">
      <c r="A11" s="65" t="str">
        <f>F11</f>
        <v>10A1007</v>
      </c>
      <c r="B11" s="36" t="s">
        <v>23</v>
      </c>
      <c r="C11" s="35" t="s">
        <v>3</v>
      </c>
      <c r="D11" s="73"/>
      <c r="F11" s="1" t="str">
        <f t="shared" si="0"/>
        <v>10A1007</v>
      </c>
      <c r="G11" s="33" t="s">
        <v>119</v>
      </c>
      <c r="H11" s="33" t="s">
        <v>10</v>
      </c>
      <c r="I11" s="33" t="s">
        <v>92</v>
      </c>
      <c r="J11" s="33" t="s">
        <v>79</v>
      </c>
      <c r="K11" s="47"/>
    </row>
    <row r="12" spans="1:11" ht="15" customHeight="1" x14ac:dyDescent="0.25">
      <c r="A12" s="65" t="str">
        <f>F12</f>
        <v>10A1008</v>
      </c>
      <c r="B12" s="36" t="s">
        <v>24</v>
      </c>
      <c r="C12" s="35" t="s">
        <v>3</v>
      </c>
      <c r="D12" s="73"/>
      <c r="F12" s="1" t="str">
        <f t="shared" si="0"/>
        <v>10A1008</v>
      </c>
      <c r="G12" s="33" t="s">
        <v>119</v>
      </c>
      <c r="H12" s="33" t="s">
        <v>10</v>
      </c>
      <c r="I12" s="33" t="s">
        <v>92</v>
      </c>
      <c r="J12" s="33" t="s">
        <v>80</v>
      </c>
      <c r="K12" s="47"/>
    </row>
    <row r="13" spans="1:11" ht="15" customHeight="1" x14ac:dyDescent="0.25">
      <c r="A13" s="65" t="str">
        <f>F13</f>
        <v>10A3</v>
      </c>
      <c r="B13" s="42" t="s">
        <v>25</v>
      </c>
      <c r="C13" s="51"/>
      <c r="D13" s="55"/>
      <c r="F13" s="1" t="str">
        <f t="shared" si="0"/>
        <v>10A3</v>
      </c>
      <c r="G13" s="33" t="s">
        <v>119</v>
      </c>
      <c r="H13" s="33" t="s">
        <v>10</v>
      </c>
      <c r="I13" s="33" t="s">
        <v>91</v>
      </c>
      <c r="J13" s="33"/>
      <c r="K13" s="47"/>
    </row>
    <row r="14" spans="1:11" s="89" customFormat="1" ht="77.5" x14ac:dyDescent="0.25">
      <c r="A14" s="96"/>
      <c r="B14" s="97" t="s">
        <v>116</v>
      </c>
      <c r="C14" s="51"/>
      <c r="D14" s="55"/>
      <c r="F14" s="33"/>
      <c r="G14" s="33"/>
      <c r="H14" s="33"/>
      <c r="I14" s="33"/>
      <c r="J14" s="90"/>
    </row>
    <row r="15" spans="1:11" ht="15" customHeight="1" x14ac:dyDescent="0.25">
      <c r="A15" s="65" t="str">
        <f>F15</f>
        <v>10A3001</v>
      </c>
      <c r="B15" s="36" t="s">
        <v>26</v>
      </c>
      <c r="C15" s="35" t="s">
        <v>27</v>
      </c>
      <c r="D15" s="74"/>
      <c r="F15" s="1" t="str">
        <f t="shared" si="0"/>
        <v>10A3001</v>
      </c>
      <c r="G15" s="33" t="s">
        <v>119</v>
      </c>
      <c r="H15" s="33" t="s">
        <v>10</v>
      </c>
      <c r="I15" s="33" t="s">
        <v>91</v>
      </c>
      <c r="J15" s="33" t="s">
        <v>73</v>
      </c>
      <c r="K15" s="47"/>
    </row>
    <row r="16" spans="1:11" ht="15" customHeight="1" thickBot="1" x14ac:dyDescent="0.3">
      <c r="A16" s="65" t="str">
        <f>F16</f>
        <v>10A3002</v>
      </c>
      <c r="B16" s="36" t="s">
        <v>28</v>
      </c>
      <c r="C16" s="35" t="s">
        <v>27</v>
      </c>
      <c r="D16" s="74"/>
      <c r="F16" s="1" t="str">
        <f t="shared" si="0"/>
        <v>10A3002</v>
      </c>
      <c r="G16" s="33" t="s">
        <v>119</v>
      </c>
      <c r="H16" s="33" t="s">
        <v>10</v>
      </c>
      <c r="I16" s="33" t="s">
        <v>91</v>
      </c>
      <c r="J16" s="33" t="s">
        <v>74</v>
      </c>
      <c r="K16" s="47"/>
    </row>
    <row r="17" spans="1:11" ht="15" customHeight="1" x14ac:dyDescent="0.25">
      <c r="A17" s="62" t="str">
        <f>F17</f>
        <v>10B</v>
      </c>
      <c r="B17" s="79" t="s">
        <v>102</v>
      </c>
      <c r="C17" s="53"/>
      <c r="D17" s="57"/>
      <c r="F17" s="1" t="str">
        <f t="shared" si="0"/>
        <v>10B</v>
      </c>
      <c r="G17" s="33" t="s">
        <v>119</v>
      </c>
      <c r="H17" s="33" t="s">
        <v>11</v>
      </c>
      <c r="I17" s="33"/>
      <c r="J17" s="33"/>
      <c r="K17" s="47"/>
    </row>
    <row r="18" spans="1:11" ht="77.5" x14ac:dyDescent="0.25">
      <c r="A18" s="65"/>
      <c r="B18" s="91" t="s">
        <v>114</v>
      </c>
      <c r="C18" s="35"/>
      <c r="D18" s="56"/>
      <c r="F18" s="1" t="str">
        <f t="shared" si="0"/>
        <v>10B0</v>
      </c>
      <c r="G18" s="33" t="s">
        <v>119</v>
      </c>
      <c r="H18" s="33" t="s">
        <v>11</v>
      </c>
      <c r="I18" s="33" t="s">
        <v>72</v>
      </c>
      <c r="J18" s="33"/>
      <c r="K18" s="47"/>
    </row>
    <row r="19" spans="1:11" ht="15" customHeight="1" x14ac:dyDescent="0.25">
      <c r="A19" s="65" t="str">
        <f t="shared" ref="A19:A24" si="1">F19</f>
        <v>10B0001</v>
      </c>
      <c r="B19" s="36" t="s">
        <v>29</v>
      </c>
      <c r="C19" s="35" t="s">
        <v>2</v>
      </c>
      <c r="D19" s="76"/>
      <c r="F19" s="1" t="str">
        <f t="shared" si="0"/>
        <v>10B0001</v>
      </c>
      <c r="G19" s="33" t="s">
        <v>119</v>
      </c>
      <c r="H19" s="33" t="s">
        <v>11</v>
      </c>
      <c r="I19" s="33" t="s">
        <v>72</v>
      </c>
      <c r="J19" s="33" t="s">
        <v>73</v>
      </c>
      <c r="K19" s="47"/>
    </row>
    <row r="20" spans="1:11" ht="15" customHeight="1" x14ac:dyDescent="0.25">
      <c r="A20" s="65" t="str">
        <f t="shared" si="1"/>
        <v>10B0002</v>
      </c>
      <c r="B20" s="36" t="s">
        <v>30</v>
      </c>
      <c r="C20" s="35" t="s">
        <v>2</v>
      </c>
      <c r="D20" s="76"/>
      <c r="F20" s="1" t="str">
        <f t="shared" si="0"/>
        <v>10B0002</v>
      </c>
      <c r="G20" s="33" t="s">
        <v>119</v>
      </c>
      <c r="H20" s="33" t="s">
        <v>11</v>
      </c>
      <c r="I20" s="33" t="s">
        <v>72</v>
      </c>
      <c r="J20" s="33" t="s">
        <v>74</v>
      </c>
      <c r="K20" s="47"/>
    </row>
    <row r="21" spans="1:11" ht="15" customHeight="1" x14ac:dyDescent="0.25">
      <c r="A21" s="65" t="str">
        <f t="shared" si="1"/>
        <v>10B0003</v>
      </c>
      <c r="B21" s="36" t="s">
        <v>31</v>
      </c>
      <c r="C21" s="35" t="s">
        <v>2</v>
      </c>
      <c r="D21" s="76"/>
      <c r="F21" s="1" t="str">
        <f t="shared" si="0"/>
        <v>10B0003</v>
      </c>
      <c r="G21" s="33" t="s">
        <v>119</v>
      </c>
      <c r="H21" s="33" t="s">
        <v>11</v>
      </c>
      <c r="I21" s="33" t="s">
        <v>72</v>
      </c>
      <c r="J21" s="33" t="s">
        <v>75</v>
      </c>
      <c r="K21" s="47"/>
    </row>
    <row r="22" spans="1:11" ht="15" customHeight="1" x14ac:dyDescent="0.25">
      <c r="A22" s="65" t="str">
        <f t="shared" si="1"/>
        <v>10B0004</v>
      </c>
      <c r="B22" s="36" t="s">
        <v>32</v>
      </c>
      <c r="C22" s="35" t="s">
        <v>2</v>
      </c>
      <c r="D22" s="76"/>
      <c r="F22" s="1" t="str">
        <f t="shared" si="0"/>
        <v>10B0004</v>
      </c>
      <c r="G22" s="33" t="s">
        <v>119</v>
      </c>
      <c r="H22" s="33" t="s">
        <v>11</v>
      </c>
      <c r="I22" s="33" t="s">
        <v>72</v>
      </c>
      <c r="J22" s="33" t="s">
        <v>76</v>
      </c>
      <c r="K22" s="47"/>
    </row>
    <row r="23" spans="1:11" ht="15" customHeight="1" thickBot="1" x14ac:dyDescent="0.3">
      <c r="A23" s="65" t="str">
        <f t="shared" si="1"/>
        <v>10B0005</v>
      </c>
      <c r="B23" s="36" t="s">
        <v>33</v>
      </c>
      <c r="C23" s="35" t="s">
        <v>3</v>
      </c>
      <c r="D23" s="76"/>
      <c r="F23" s="1" t="str">
        <f t="shared" si="0"/>
        <v>10B0005</v>
      </c>
      <c r="G23" s="33" t="s">
        <v>119</v>
      </c>
      <c r="H23" s="33" t="s">
        <v>11</v>
      </c>
      <c r="I23" s="33" t="s">
        <v>72</v>
      </c>
      <c r="J23" s="33" t="s">
        <v>77</v>
      </c>
      <c r="K23" s="47"/>
    </row>
    <row r="24" spans="1:11" ht="15" customHeight="1" collapsed="1" x14ac:dyDescent="0.25">
      <c r="A24" s="62" t="str">
        <f t="shared" si="1"/>
        <v>10C</v>
      </c>
      <c r="B24" s="79" t="s">
        <v>103</v>
      </c>
      <c r="C24" s="53"/>
      <c r="D24" s="57"/>
      <c r="F24" s="1" t="str">
        <f t="shared" ref="F24:F61" si="2">+_xlfn.CONCAT(G24,H24,I24,J24)</f>
        <v>10C</v>
      </c>
      <c r="G24" s="33" t="s">
        <v>119</v>
      </c>
      <c r="H24" s="33" t="s">
        <v>12</v>
      </c>
      <c r="I24" s="33"/>
      <c r="J24" s="33"/>
      <c r="K24" s="47"/>
    </row>
    <row r="25" spans="1:11" ht="310" x14ac:dyDescent="0.25">
      <c r="A25" s="81"/>
      <c r="B25" s="84" t="s">
        <v>120</v>
      </c>
      <c r="C25" s="82"/>
      <c r="D25" s="83"/>
      <c r="G25" s="33"/>
      <c r="H25" s="33"/>
      <c r="I25" s="33"/>
      <c r="J25" s="33"/>
      <c r="K25" s="47"/>
    </row>
    <row r="26" spans="1:11" ht="15" customHeight="1" x14ac:dyDescent="0.25">
      <c r="A26" s="65" t="str">
        <f t="shared" ref="A26:A34" si="3">F26</f>
        <v>10C0001</v>
      </c>
      <c r="B26" s="38" t="s">
        <v>34</v>
      </c>
      <c r="C26" s="41" t="s">
        <v>3</v>
      </c>
      <c r="D26" s="76"/>
      <c r="F26" s="1" t="str">
        <f t="shared" si="2"/>
        <v>10C0001</v>
      </c>
      <c r="G26" s="33" t="s">
        <v>119</v>
      </c>
      <c r="H26" s="33" t="s">
        <v>12</v>
      </c>
      <c r="I26" s="33" t="s">
        <v>72</v>
      </c>
      <c r="J26" s="33" t="s">
        <v>73</v>
      </c>
      <c r="K26" s="47"/>
    </row>
    <row r="27" spans="1:11" ht="15" customHeight="1" x14ac:dyDescent="0.25">
      <c r="A27" s="65" t="str">
        <f t="shared" si="3"/>
        <v>10C0002</v>
      </c>
      <c r="B27" s="38" t="s">
        <v>35</v>
      </c>
      <c r="C27" s="41" t="s">
        <v>3</v>
      </c>
      <c r="D27" s="76"/>
      <c r="F27" s="1" t="str">
        <f t="shared" si="2"/>
        <v>10C0002</v>
      </c>
      <c r="G27" s="33" t="s">
        <v>119</v>
      </c>
      <c r="H27" s="33" t="s">
        <v>12</v>
      </c>
      <c r="I27" s="33" t="s">
        <v>72</v>
      </c>
      <c r="J27" s="33" t="s">
        <v>74</v>
      </c>
      <c r="K27" s="47"/>
    </row>
    <row r="28" spans="1:11" ht="15" customHeight="1" x14ac:dyDescent="0.25">
      <c r="A28" s="65" t="str">
        <f t="shared" si="3"/>
        <v>10C0003</v>
      </c>
      <c r="B28" s="38" t="s">
        <v>36</v>
      </c>
      <c r="C28" s="41" t="s">
        <v>3</v>
      </c>
      <c r="D28" s="76"/>
      <c r="F28" s="1" t="str">
        <f t="shared" si="2"/>
        <v>10C0003</v>
      </c>
      <c r="G28" s="33" t="s">
        <v>119</v>
      </c>
      <c r="H28" s="33" t="s">
        <v>12</v>
      </c>
      <c r="I28" s="33" t="s">
        <v>72</v>
      </c>
      <c r="J28" s="33" t="s">
        <v>75</v>
      </c>
      <c r="K28" s="47"/>
    </row>
    <row r="29" spans="1:11" ht="15" customHeight="1" x14ac:dyDescent="0.25">
      <c r="A29" s="65" t="str">
        <f t="shared" si="3"/>
        <v>10C0004</v>
      </c>
      <c r="B29" s="38" t="s">
        <v>37</v>
      </c>
      <c r="C29" s="41" t="s">
        <v>3</v>
      </c>
      <c r="D29" s="76"/>
      <c r="F29" s="1" t="str">
        <f t="shared" si="2"/>
        <v>10C0004</v>
      </c>
      <c r="G29" s="33" t="s">
        <v>119</v>
      </c>
      <c r="H29" s="33" t="s">
        <v>12</v>
      </c>
      <c r="I29" s="33" t="s">
        <v>72</v>
      </c>
      <c r="J29" s="33" t="s">
        <v>76</v>
      </c>
      <c r="K29" s="47"/>
    </row>
    <row r="30" spans="1:11" ht="15" customHeight="1" x14ac:dyDescent="0.25">
      <c r="A30" s="65" t="str">
        <f t="shared" si="3"/>
        <v>10C0005</v>
      </c>
      <c r="B30" s="38" t="s">
        <v>38</v>
      </c>
      <c r="C30" s="41" t="s">
        <v>3</v>
      </c>
      <c r="D30" s="76"/>
      <c r="F30" s="1" t="str">
        <f t="shared" si="2"/>
        <v>10C0005</v>
      </c>
      <c r="G30" s="33" t="s">
        <v>119</v>
      </c>
      <c r="H30" s="33" t="s">
        <v>12</v>
      </c>
      <c r="I30" s="33" t="s">
        <v>72</v>
      </c>
      <c r="J30" s="33" t="s">
        <v>77</v>
      </c>
      <c r="K30" s="47"/>
    </row>
    <row r="31" spans="1:11" ht="15" customHeight="1" x14ac:dyDescent="0.25">
      <c r="A31" s="65" t="str">
        <f t="shared" si="3"/>
        <v>10C0006</v>
      </c>
      <c r="B31" s="38" t="s">
        <v>39</v>
      </c>
      <c r="C31" s="41" t="s">
        <v>3</v>
      </c>
      <c r="D31" s="76"/>
      <c r="F31" s="1" t="str">
        <f t="shared" si="2"/>
        <v>10C0006</v>
      </c>
      <c r="G31" s="33" t="s">
        <v>119</v>
      </c>
      <c r="H31" s="33" t="s">
        <v>12</v>
      </c>
      <c r="I31" s="33" t="s">
        <v>72</v>
      </c>
      <c r="J31" s="33" t="s">
        <v>78</v>
      </c>
      <c r="K31" s="47"/>
    </row>
    <row r="32" spans="1:11" ht="15" customHeight="1" x14ac:dyDescent="0.25">
      <c r="A32" s="65" t="str">
        <f t="shared" si="3"/>
        <v>10C0007</v>
      </c>
      <c r="B32" s="38" t="s">
        <v>110</v>
      </c>
      <c r="C32" s="41" t="s">
        <v>3</v>
      </c>
      <c r="D32" s="76"/>
      <c r="F32" s="1" t="str">
        <f>+_xlfn.CONCAT(G32,H32,I32,J32)</f>
        <v>10C0007</v>
      </c>
      <c r="G32" s="33" t="s">
        <v>119</v>
      </c>
      <c r="H32" s="33" t="s">
        <v>12</v>
      </c>
      <c r="I32" s="33" t="s">
        <v>72</v>
      </c>
      <c r="J32" s="33" t="s">
        <v>79</v>
      </c>
      <c r="K32" s="47"/>
    </row>
    <row r="33" spans="1:11" ht="15" customHeight="1" x14ac:dyDescent="0.25">
      <c r="A33" s="65" t="str">
        <f t="shared" si="3"/>
        <v>10C0008</v>
      </c>
      <c r="B33" s="38" t="s">
        <v>111</v>
      </c>
      <c r="C33" s="41" t="s">
        <v>3</v>
      </c>
      <c r="D33" s="76"/>
      <c r="F33" s="1" t="str">
        <f t="shared" si="2"/>
        <v>10C0008</v>
      </c>
      <c r="G33" s="33" t="s">
        <v>119</v>
      </c>
      <c r="H33" s="33" t="s">
        <v>12</v>
      </c>
      <c r="I33" s="33" t="s">
        <v>72</v>
      </c>
      <c r="J33" s="33" t="s">
        <v>80</v>
      </c>
      <c r="K33" s="47"/>
    </row>
    <row r="34" spans="1:11" ht="15" customHeight="1" x14ac:dyDescent="0.25">
      <c r="A34" s="65" t="str">
        <f t="shared" si="3"/>
        <v>10C0009</v>
      </c>
      <c r="B34" s="38" t="s">
        <v>112</v>
      </c>
      <c r="C34" s="41" t="s">
        <v>3</v>
      </c>
      <c r="D34" s="76"/>
      <c r="F34" s="1" t="str">
        <f t="shared" si="2"/>
        <v>10C0009</v>
      </c>
      <c r="G34" s="33" t="s">
        <v>119</v>
      </c>
      <c r="H34" s="33" t="s">
        <v>12</v>
      </c>
      <c r="I34" s="33" t="s">
        <v>72</v>
      </c>
      <c r="J34" s="33" t="s">
        <v>81</v>
      </c>
      <c r="K34" s="47"/>
    </row>
    <row r="35" spans="1:11" ht="325.5" x14ac:dyDescent="0.25">
      <c r="A35" s="81"/>
      <c r="B35" s="84" t="s">
        <v>117</v>
      </c>
      <c r="C35" s="82"/>
      <c r="D35" s="83"/>
      <c r="G35" s="33"/>
      <c r="H35" s="33"/>
      <c r="I35" s="33"/>
      <c r="J35" s="33"/>
      <c r="K35" s="47"/>
    </row>
    <row r="36" spans="1:11" ht="15" customHeight="1" x14ac:dyDescent="0.25">
      <c r="A36" s="65" t="str">
        <f t="shared" ref="A36:A61" si="4">F36</f>
        <v>10C0010</v>
      </c>
      <c r="B36" s="38" t="s">
        <v>40</v>
      </c>
      <c r="C36" s="41" t="s">
        <v>3</v>
      </c>
      <c r="D36" s="76"/>
      <c r="F36" s="1" t="str">
        <f t="shared" si="2"/>
        <v>10C0010</v>
      </c>
      <c r="G36" s="33" t="s">
        <v>119</v>
      </c>
      <c r="H36" s="33" t="s">
        <v>12</v>
      </c>
      <c r="I36" s="33" t="s">
        <v>72</v>
      </c>
      <c r="J36" s="33" t="s">
        <v>93</v>
      </c>
      <c r="K36" s="47"/>
    </row>
    <row r="37" spans="1:11" ht="15" customHeight="1" x14ac:dyDescent="0.25">
      <c r="A37" s="65" t="str">
        <f t="shared" si="4"/>
        <v>10C0011</v>
      </c>
      <c r="B37" s="38" t="s">
        <v>41</v>
      </c>
      <c r="C37" s="41" t="s">
        <v>3</v>
      </c>
      <c r="D37" s="76"/>
      <c r="F37" s="1" t="str">
        <f t="shared" si="2"/>
        <v>10C0011</v>
      </c>
      <c r="G37" s="33" t="s">
        <v>119</v>
      </c>
      <c r="H37" s="33" t="s">
        <v>12</v>
      </c>
      <c r="I37" s="33" t="s">
        <v>72</v>
      </c>
      <c r="J37" s="33" t="s">
        <v>94</v>
      </c>
      <c r="K37" s="47"/>
    </row>
    <row r="38" spans="1:11" ht="15" customHeight="1" x14ac:dyDescent="0.25">
      <c r="A38" s="65" t="str">
        <f t="shared" si="4"/>
        <v>10C0012</v>
      </c>
      <c r="B38" s="38" t="s">
        <v>42</v>
      </c>
      <c r="C38" s="41" t="s">
        <v>3</v>
      </c>
      <c r="D38" s="76"/>
      <c r="F38" s="1" t="str">
        <f t="shared" si="2"/>
        <v>10C0012</v>
      </c>
      <c r="G38" s="33" t="s">
        <v>119</v>
      </c>
      <c r="H38" s="33" t="s">
        <v>12</v>
      </c>
      <c r="I38" s="33" t="s">
        <v>72</v>
      </c>
      <c r="J38" s="33" t="s">
        <v>95</v>
      </c>
      <c r="K38" s="47"/>
    </row>
    <row r="39" spans="1:11" ht="15" customHeight="1" x14ac:dyDescent="0.25">
      <c r="A39" s="65" t="str">
        <f t="shared" si="4"/>
        <v>10C0013</v>
      </c>
      <c r="B39" s="38" t="s">
        <v>43</v>
      </c>
      <c r="C39" s="41" t="s">
        <v>3</v>
      </c>
      <c r="D39" s="76"/>
      <c r="F39" s="1" t="str">
        <f t="shared" si="2"/>
        <v>10C0013</v>
      </c>
      <c r="G39" s="33" t="s">
        <v>119</v>
      </c>
      <c r="H39" s="33" t="s">
        <v>12</v>
      </c>
      <c r="I39" s="33" t="s">
        <v>72</v>
      </c>
      <c r="J39" s="33" t="s">
        <v>96</v>
      </c>
      <c r="K39" s="47"/>
    </row>
    <row r="40" spans="1:11" ht="15" customHeight="1" x14ac:dyDescent="0.25">
      <c r="A40" s="65" t="str">
        <f t="shared" si="4"/>
        <v>10C0014</v>
      </c>
      <c r="B40" s="38" t="s">
        <v>44</v>
      </c>
      <c r="C40" s="41" t="s">
        <v>3</v>
      </c>
      <c r="D40" s="76"/>
      <c r="F40" s="1" t="str">
        <f t="shared" si="2"/>
        <v>10C0014</v>
      </c>
      <c r="G40" s="33" t="s">
        <v>119</v>
      </c>
      <c r="H40" s="33" t="s">
        <v>12</v>
      </c>
      <c r="I40" s="33" t="s">
        <v>72</v>
      </c>
      <c r="J40" s="33" t="s">
        <v>97</v>
      </c>
      <c r="K40" s="47"/>
    </row>
    <row r="41" spans="1:11" ht="15" customHeight="1" thickBot="1" x14ac:dyDescent="0.3">
      <c r="A41" s="65" t="str">
        <f t="shared" si="4"/>
        <v>10C0015</v>
      </c>
      <c r="B41" s="38" t="s">
        <v>45</v>
      </c>
      <c r="C41" s="41" t="s">
        <v>3</v>
      </c>
      <c r="D41" s="76"/>
      <c r="F41" s="1" t="str">
        <f t="shared" si="2"/>
        <v>10C0015</v>
      </c>
      <c r="G41" s="33" t="s">
        <v>119</v>
      </c>
      <c r="H41" s="33" t="s">
        <v>12</v>
      </c>
      <c r="I41" s="33" t="s">
        <v>72</v>
      </c>
      <c r="J41" s="33" t="s">
        <v>98</v>
      </c>
      <c r="K41" s="47"/>
    </row>
    <row r="42" spans="1:11" ht="15" customHeight="1" x14ac:dyDescent="0.25">
      <c r="A42" s="65" t="str">
        <f t="shared" si="4"/>
        <v>10D</v>
      </c>
      <c r="B42" s="79" t="s">
        <v>109</v>
      </c>
      <c r="C42" s="53"/>
      <c r="D42" s="57"/>
      <c r="F42" s="1" t="str">
        <f t="shared" si="2"/>
        <v>10D</v>
      </c>
      <c r="G42" s="33" t="s">
        <v>119</v>
      </c>
      <c r="H42" s="33" t="s">
        <v>13</v>
      </c>
      <c r="I42" s="33"/>
      <c r="J42" s="33"/>
      <c r="K42" s="47"/>
    </row>
    <row r="43" spans="1:11" ht="15" customHeight="1" x14ac:dyDescent="0.25">
      <c r="A43" s="65" t="str">
        <f t="shared" si="4"/>
        <v>10D0001</v>
      </c>
      <c r="B43" s="39" t="s">
        <v>46</v>
      </c>
      <c r="C43" s="37" t="s">
        <v>2</v>
      </c>
      <c r="D43" s="76"/>
      <c r="F43" s="1" t="str">
        <f t="shared" si="2"/>
        <v>10D0001</v>
      </c>
      <c r="G43" s="33" t="s">
        <v>119</v>
      </c>
      <c r="H43" s="33" t="s">
        <v>13</v>
      </c>
      <c r="I43" s="33" t="s">
        <v>72</v>
      </c>
      <c r="J43" s="33" t="s">
        <v>73</v>
      </c>
      <c r="K43" s="47"/>
    </row>
    <row r="44" spans="1:11" ht="15" customHeight="1" x14ac:dyDescent="0.25">
      <c r="A44" s="65" t="str">
        <f t="shared" si="4"/>
        <v>10D0002</v>
      </c>
      <c r="B44" s="39" t="s">
        <v>47</v>
      </c>
      <c r="C44" s="37" t="s">
        <v>2</v>
      </c>
      <c r="D44" s="76"/>
      <c r="F44" s="1" t="str">
        <f t="shared" si="2"/>
        <v>10D0002</v>
      </c>
      <c r="G44" s="33" t="s">
        <v>119</v>
      </c>
      <c r="H44" s="33" t="s">
        <v>13</v>
      </c>
      <c r="I44" s="33" t="s">
        <v>72</v>
      </c>
      <c r="J44" s="33" t="s">
        <v>74</v>
      </c>
      <c r="K44" s="47"/>
    </row>
    <row r="45" spans="1:11" ht="15" customHeight="1" collapsed="1" x14ac:dyDescent="0.25">
      <c r="A45" s="65" t="str">
        <f t="shared" si="4"/>
        <v>10D0003</v>
      </c>
      <c r="B45" s="39" t="s">
        <v>48</v>
      </c>
      <c r="C45" s="37" t="s">
        <v>2</v>
      </c>
      <c r="D45" s="76"/>
      <c r="F45" s="1" t="str">
        <f t="shared" si="2"/>
        <v>10D0003</v>
      </c>
      <c r="G45" s="33" t="s">
        <v>119</v>
      </c>
      <c r="H45" s="33" t="s">
        <v>13</v>
      </c>
      <c r="I45" s="33" t="s">
        <v>72</v>
      </c>
      <c r="J45" s="33" t="s">
        <v>75</v>
      </c>
      <c r="K45" s="47"/>
    </row>
    <row r="46" spans="1:11" ht="15" customHeight="1" x14ac:dyDescent="0.25">
      <c r="A46" s="65" t="str">
        <f t="shared" si="4"/>
        <v>10D0004</v>
      </c>
      <c r="B46" s="39" t="s">
        <v>49</v>
      </c>
      <c r="C46" s="37" t="s">
        <v>2</v>
      </c>
      <c r="D46" s="76"/>
      <c r="F46" s="1" t="str">
        <f t="shared" si="2"/>
        <v>10D0004</v>
      </c>
      <c r="G46" s="33" t="s">
        <v>119</v>
      </c>
      <c r="H46" s="33" t="s">
        <v>13</v>
      </c>
      <c r="I46" s="33" t="s">
        <v>72</v>
      </c>
      <c r="J46" s="33" t="s">
        <v>76</v>
      </c>
      <c r="K46" s="47"/>
    </row>
    <row r="47" spans="1:11" ht="15" customHeight="1" x14ac:dyDescent="0.25">
      <c r="A47" s="65" t="str">
        <f t="shared" si="4"/>
        <v>10D0005</v>
      </c>
      <c r="B47" s="39" t="s">
        <v>50</v>
      </c>
      <c r="C47" s="37" t="s">
        <v>2</v>
      </c>
      <c r="D47" s="76"/>
      <c r="F47" s="1" t="str">
        <f t="shared" si="2"/>
        <v>10D0005</v>
      </c>
      <c r="G47" s="33" t="s">
        <v>119</v>
      </c>
      <c r="H47" s="33" t="s">
        <v>13</v>
      </c>
      <c r="I47" s="33" t="s">
        <v>72</v>
      </c>
      <c r="J47" s="33" t="s">
        <v>77</v>
      </c>
      <c r="K47" s="47"/>
    </row>
    <row r="48" spans="1:11" ht="15" customHeight="1" x14ac:dyDescent="0.25">
      <c r="A48" s="65" t="str">
        <f t="shared" si="4"/>
        <v>10D0006</v>
      </c>
      <c r="B48" s="39" t="s">
        <v>51</v>
      </c>
      <c r="C48" s="37" t="s">
        <v>2</v>
      </c>
      <c r="D48" s="76"/>
      <c r="F48" s="1" t="str">
        <f t="shared" si="2"/>
        <v>10D0006</v>
      </c>
      <c r="G48" s="33" t="s">
        <v>119</v>
      </c>
      <c r="H48" s="33" t="s">
        <v>13</v>
      </c>
      <c r="I48" s="33" t="s">
        <v>72</v>
      </c>
      <c r="J48" s="33" t="s">
        <v>78</v>
      </c>
      <c r="K48" s="47"/>
    </row>
    <row r="49" spans="1:11" ht="15" customHeight="1" x14ac:dyDescent="0.25">
      <c r="A49" s="65" t="str">
        <f t="shared" si="4"/>
        <v>10D0007</v>
      </c>
      <c r="B49" s="39" t="s">
        <v>52</v>
      </c>
      <c r="C49" s="37" t="s">
        <v>2</v>
      </c>
      <c r="D49" s="76"/>
      <c r="F49" s="1" t="str">
        <f t="shared" si="2"/>
        <v>10D0007</v>
      </c>
      <c r="G49" s="33" t="s">
        <v>119</v>
      </c>
      <c r="H49" s="33" t="s">
        <v>13</v>
      </c>
      <c r="I49" s="33" t="s">
        <v>72</v>
      </c>
      <c r="J49" s="33" t="s">
        <v>79</v>
      </c>
      <c r="K49" s="47"/>
    </row>
    <row r="50" spans="1:11" ht="15" customHeight="1" x14ac:dyDescent="0.25">
      <c r="A50" s="65" t="str">
        <f t="shared" si="4"/>
        <v>10D0008</v>
      </c>
      <c r="B50" s="39" t="s">
        <v>53</v>
      </c>
      <c r="C50" s="37" t="s">
        <v>2</v>
      </c>
      <c r="D50" s="76"/>
      <c r="F50" s="1" t="str">
        <f t="shared" si="2"/>
        <v>10D0008</v>
      </c>
      <c r="G50" s="33" t="s">
        <v>119</v>
      </c>
      <c r="H50" s="33" t="s">
        <v>13</v>
      </c>
      <c r="I50" s="33" t="s">
        <v>72</v>
      </c>
      <c r="J50" s="33" t="s">
        <v>80</v>
      </c>
      <c r="K50" s="47"/>
    </row>
    <row r="51" spans="1:11" ht="15" customHeight="1" x14ac:dyDescent="0.25">
      <c r="A51" s="65" t="str">
        <f t="shared" si="4"/>
        <v>10D0009</v>
      </c>
      <c r="B51" s="39" t="s">
        <v>54</v>
      </c>
      <c r="C51" s="37" t="s">
        <v>2</v>
      </c>
      <c r="D51" s="76"/>
      <c r="F51" s="1" t="str">
        <f t="shared" si="2"/>
        <v>10D0009</v>
      </c>
      <c r="G51" s="33" t="s">
        <v>119</v>
      </c>
      <c r="H51" s="33" t="s">
        <v>13</v>
      </c>
      <c r="I51" s="33" t="s">
        <v>72</v>
      </c>
      <c r="J51" s="33" t="s">
        <v>81</v>
      </c>
      <c r="K51" s="47"/>
    </row>
    <row r="52" spans="1:11" ht="15" customHeight="1" x14ac:dyDescent="0.25">
      <c r="A52" s="65" t="str">
        <f t="shared" si="4"/>
        <v>10D0010</v>
      </c>
      <c r="B52" s="39" t="s">
        <v>55</v>
      </c>
      <c r="C52" s="37" t="s">
        <v>2</v>
      </c>
      <c r="D52" s="76"/>
      <c r="F52" s="1" t="str">
        <f t="shared" si="2"/>
        <v>10D0010</v>
      </c>
      <c r="G52" s="33" t="s">
        <v>119</v>
      </c>
      <c r="H52" s="33" t="s">
        <v>13</v>
      </c>
      <c r="I52" s="33" t="s">
        <v>72</v>
      </c>
      <c r="J52" s="33" t="s">
        <v>93</v>
      </c>
      <c r="K52" s="47"/>
    </row>
    <row r="53" spans="1:11" ht="15" customHeight="1" x14ac:dyDescent="0.25">
      <c r="A53" s="65" t="str">
        <f t="shared" si="4"/>
        <v>10D0011</v>
      </c>
      <c r="B53" s="39" t="s">
        <v>56</v>
      </c>
      <c r="C53" s="37" t="s">
        <v>2</v>
      </c>
      <c r="D53" s="76"/>
      <c r="F53" s="1" t="str">
        <f t="shared" si="2"/>
        <v>10D0011</v>
      </c>
      <c r="G53" s="33" t="s">
        <v>119</v>
      </c>
      <c r="H53" s="33" t="s">
        <v>13</v>
      </c>
      <c r="I53" s="33" t="s">
        <v>72</v>
      </c>
      <c r="J53" s="33" t="s">
        <v>94</v>
      </c>
      <c r="K53" s="47"/>
    </row>
    <row r="54" spans="1:11" ht="15" customHeight="1" x14ac:dyDescent="0.25">
      <c r="A54" s="65" t="str">
        <f t="shared" si="4"/>
        <v>10D0012</v>
      </c>
      <c r="B54" s="39" t="s">
        <v>57</v>
      </c>
      <c r="C54" s="37" t="s">
        <v>2</v>
      </c>
      <c r="D54" s="76"/>
      <c r="F54" s="1" t="str">
        <f t="shared" si="2"/>
        <v>10D0012</v>
      </c>
      <c r="G54" s="33" t="s">
        <v>119</v>
      </c>
      <c r="H54" s="33" t="s">
        <v>13</v>
      </c>
      <c r="I54" s="33" t="s">
        <v>72</v>
      </c>
      <c r="J54" s="33" t="s">
        <v>95</v>
      </c>
      <c r="K54" s="47"/>
    </row>
    <row r="55" spans="1:11" ht="15" customHeight="1" x14ac:dyDescent="0.25">
      <c r="A55" s="65" t="str">
        <f t="shared" si="4"/>
        <v>10D0013</v>
      </c>
      <c r="B55" s="39" t="s">
        <v>49</v>
      </c>
      <c r="C55" s="37" t="s">
        <v>2</v>
      </c>
      <c r="D55" s="76"/>
      <c r="F55" s="1" t="str">
        <f t="shared" si="2"/>
        <v>10D0013</v>
      </c>
      <c r="G55" s="33" t="s">
        <v>119</v>
      </c>
      <c r="H55" s="33" t="s">
        <v>13</v>
      </c>
      <c r="I55" s="33" t="s">
        <v>72</v>
      </c>
      <c r="J55" s="33" t="s">
        <v>96</v>
      </c>
      <c r="K55" s="47"/>
    </row>
    <row r="56" spans="1:11" ht="15" customHeight="1" x14ac:dyDescent="0.25">
      <c r="A56" s="65" t="str">
        <f t="shared" si="4"/>
        <v>10D0014</v>
      </c>
      <c r="B56" s="39" t="s">
        <v>58</v>
      </c>
      <c r="C56" s="37" t="s">
        <v>2</v>
      </c>
      <c r="D56" s="76"/>
      <c r="F56" s="1" t="str">
        <f t="shared" si="2"/>
        <v>10D0014</v>
      </c>
      <c r="G56" s="33" t="s">
        <v>119</v>
      </c>
      <c r="H56" s="33" t="s">
        <v>13</v>
      </c>
      <c r="I56" s="33" t="s">
        <v>72</v>
      </c>
      <c r="J56" s="33" t="s">
        <v>97</v>
      </c>
      <c r="K56" s="47"/>
    </row>
    <row r="57" spans="1:11" ht="15" customHeight="1" x14ac:dyDescent="0.25">
      <c r="A57" s="65" t="str">
        <f t="shared" si="4"/>
        <v>10D0015</v>
      </c>
      <c r="B57" s="39" t="s">
        <v>59</v>
      </c>
      <c r="C57" s="37" t="s">
        <v>2</v>
      </c>
      <c r="D57" s="76"/>
      <c r="F57" s="1" t="str">
        <f t="shared" si="2"/>
        <v>10D0015</v>
      </c>
      <c r="G57" s="33" t="s">
        <v>119</v>
      </c>
      <c r="H57" s="33" t="s">
        <v>13</v>
      </c>
      <c r="I57" s="33" t="s">
        <v>72</v>
      </c>
      <c r="J57" s="33" t="s">
        <v>98</v>
      </c>
      <c r="K57" s="47"/>
    </row>
    <row r="58" spans="1:11" ht="15" customHeight="1" x14ac:dyDescent="0.25">
      <c r="A58" s="65" t="str">
        <f t="shared" si="4"/>
        <v>10D0016</v>
      </c>
      <c r="B58" s="39" t="s">
        <v>60</v>
      </c>
      <c r="C58" s="37" t="s">
        <v>2</v>
      </c>
      <c r="D58" s="76"/>
      <c r="F58" s="1" t="str">
        <f t="shared" si="2"/>
        <v>10D0016</v>
      </c>
      <c r="G58" s="33" t="s">
        <v>119</v>
      </c>
      <c r="H58" s="33" t="s">
        <v>13</v>
      </c>
      <c r="I58" s="33" t="s">
        <v>72</v>
      </c>
      <c r="J58" s="33" t="s">
        <v>99</v>
      </c>
      <c r="K58" s="47"/>
    </row>
    <row r="59" spans="1:11" ht="15" customHeight="1" x14ac:dyDescent="0.25">
      <c r="A59" s="65" t="str">
        <f t="shared" si="4"/>
        <v>10D0017</v>
      </c>
      <c r="B59" s="39" t="s">
        <v>61</v>
      </c>
      <c r="C59" s="37" t="s">
        <v>2</v>
      </c>
      <c r="D59" s="76"/>
      <c r="F59" s="1" t="str">
        <f t="shared" si="2"/>
        <v>10D0017</v>
      </c>
      <c r="G59" s="33" t="s">
        <v>119</v>
      </c>
      <c r="H59" s="33" t="s">
        <v>13</v>
      </c>
      <c r="I59" s="33" t="s">
        <v>72</v>
      </c>
      <c r="J59" s="33" t="s">
        <v>100</v>
      </c>
      <c r="K59" s="47"/>
    </row>
    <row r="60" spans="1:11" ht="15" customHeight="1" x14ac:dyDescent="0.25">
      <c r="A60" s="65" t="str">
        <f t="shared" si="4"/>
        <v>10D0018</v>
      </c>
      <c r="B60" s="39" t="s">
        <v>62</v>
      </c>
      <c r="C60" s="37" t="s">
        <v>2</v>
      </c>
      <c r="D60" s="76"/>
      <c r="F60" s="1" t="str">
        <f t="shared" si="2"/>
        <v>10D0018</v>
      </c>
      <c r="G60" s="33" t="s">
        <v>119</v>
      </c>
      <c r="H60" s="33" t="s">
        <v>13</v>
      </c>
      <c r="I60" s="33" t="s">
        <v>72</v>
      </c>
      <c r="J60" s="33" t="s">
        <v>101</v>
      </c>
      <c r="K60" s="47"/>
    </row>
    <row r="61" spans="1:11" ht="15" customHeight="1" thickBot="1" x14ac:dyDescent="0.3">
      <c r="A61" s="65" t="str">
        <f t="shared" si="4"/>
        <v>10D0019</v>
      </c>
      <c r="B61" s="39" t="s">
        <v>63</v>
      </c>
      <c r="C61" s="37" t="s">
        <v>2</v>
      </c>
      <c r="D61" s="76"/>
      <c r="F61" s="1" t="str">
        <f t="shared" si="2"/>
        <v>10D0019</v>
      </c>
      <c r="G61" s="33" t="s">
        <v>119</v>
      </c>
      <c r="H61" s="33" t="s">
        <v>13</v>
      </c>
      <c r="I61" s="33" t="s">
        <v>72</v>
      </c>
      <c r="J61" s="33" t="s">
        <v>106</v>
      </c>
      <c r="K61" s="47"/>
    </row>
    <row r="62" spans="1:11" ht="15" customHeight="1" x14ac:dyDescent="0.25">
      <c r="A62" s="62" t="str">
        <f t="shared" ref="A62:A67" si="5">F62</f>
        <v>10E</v>
      </c>
      <c r="B62" s="80" t="s">
        <v>104</v>
      </c>
      <c r="C62" s="52"/>
      <c r="D62" s="58"/>
      <c r="F62" s="1" t="str">
        <f t="shared" ref="F62:F70" si="6">+_xlfn.CONCAT(G62,H62,I62,J62)</f>
        <v>10E</v>
      </c>
      <c r="G62" s="33" t="s">
        <v>119</v>
      </c>
      <c r="H62" s="33" t="s">
        <v>14</v>
      </c>
      <c r="I62" s="33"/>
      <c r="J62" s="33"/>
      <c r="K62" s="47"/>
    </row>
    <row r="63" spans="1:11" s="89" customFormat="1" ht="62" x14ac:dyDescent="0.25">
      <c r="A63" s="85"/>
      <c r="B63" s="86" t="s">
        <v>113</v>
      </c>
      <c r="C63" s="87"/>
      <c r="D63" s="88"/>
      <c r="F63" s="33"/>
      <c r="G63" s="33"/>
      <c r="H63" s="33"/>
      <c r="I63" s="33"/>
      <c r="J63" s="90"/>
    </row>
    <row r="64" spans="1:11" ht="15" customHeight="1" x14ac:dyDescent="0.25">
      <c r="A64" s="65" t="str">
        <f>F64</f>
        <v>10E0001</v>
      </c>
      <c r="B64" s="38" t="s">
        <v>90</v>
      </c>
      <c r="C64" s="51" t="s">
        <v>2</v>
      </c>
      <c r="D64" s="75"/>
      <c r="F64" s="1" t="str">
        <f>+_xlfn.CONCAT(G64,H64,I64,J64)</f>
        <v>10E0001</v>
      </c>
      <c r="G64" s="33" t="s">
        <v>119</v>
      </c>
      <c r="H64" s="33" t="s">
        <v>14</v>
      </c>
      <c r="I64" s="33" t="s">
        <v>72</v>
      </c>
      <c r="J64" s="33" t="s">
        <v>73</v>
      </c>
      <c r="K64" s="47"/>
    </row>
    <row r="65" spans="1:11" ht="15" customHeight="1" x14ac:dyDescent="0.25">
      <c r="A65" s="65" t="str">
        <f t="shared" si="5"/>
        <v>10E0002</v>
      </c>
      <c r="B65" s="43" t="s">
        <v>64</v>
      </c>
      <c r="C65" s="41" t="s">
        <v>2</v>
      </c>
      <c r="D65" s="77"/>
      <c r="F65" s="1" t="str">
        <f t="shared" si="6"/>
        <v>10E0002</v>
      </c>
      <c r="G65" s="33" t="s">
        <v>119</v>
      </c>
      <c r="H65" s="33" t="s">
        <v>14</v>
      </c>
      <c r="I65" s="33" t="s">
        <v>72</v>
      </c>
      <c r="J65" s="33" t="s">
        <v>74</v>
      </c>
      <c r="K65" s="47"/>
    </row>
    <row r="66" spans="1:11" ht="15" customHeight="1" thickBot="1" x14ac:dyDescent="0.3">
      <c r="A66" s="65" t="str">
        <f t="shared" si="5"/>
        <v>10E0003</v>
      </c>
      <c r="B66" s="39" t="s">
        <v>65</v>
      </c>
      <c r="C66" s="41" t="s">
        <v>4</v>
      </c>
      <c r="D66" s="77"/>
      <c r="F66" s="1" t="str">
        <f t="shared" si="6"/>
        <v>10E0003</v>
      </c>
      <c r="G66" s="33" t="s">
        <v>119</v>
      </c>
      <c r="H66" s="33" t="s">
        <v>14</v>
      </c>
      <c r="I66" s="33" t="s">
        <v>72</v>
      </c>
      <c r="J66" s="33" t="s">
        <v>75</v>
      </c>
      <c r="K66" s="47"/>
    </row>
    <row r="67" spans="1:11" ht="15" customHeight="1" x14ac:dyDescent="0.25">
      <c r="A67" s="62" t="str">
        <f t="shared" si="5"/>
        <v>10F</v>
      </c>
      <c r="B67" s="80" t="s">
        <v>105</v>
      </c>
      <c r="C67" s="52"/>
      <c r="D67" s="58"/>
      <c r="F67" s="1" t="str">
        <f t="shared" si="6"/>
        <v>10F</v>
      </c>
      <c r="G67" s="33" t="s">
        <v>119</v>
      </c>
      <c r="H67" s="33" t="s">
        <v>15</v>
      </c>
      <c r="I67" s="33"/>
      <c r="J67" s="33"/>
      <c r="K67" s="47"/>
    </row>
    <row r="68" spans="1:11" s="89" customFormat="1" ht="62" x14ac:dyDescent="0.25">
      <c r="A68" s="85"/>
      <c r="B68" s="86" t="s">
        <v>118</v>
      </c>
      <c r="C68" s="87"/>
      <c r="D68" s="88"/>
      <c r="G68" s="33"/>
      <c r="H68" s="33"/>
      <c r="I68" s="33"/>
      <c r="J68" s="33"/>
      <c r="K68" s="90"/>
    </row>
    <row r="69" spans="1:11" ht="15" customHeight="1" x14ac:dyDescent="0.25">
      <c r="A69" s="65" t="str">
        <f t="shared" ref="A69:A70" si="7">F69</f>
        <v>10F0001</v>
      </c>
      <c r="B69" s="38" t="s">
        <v>66</v>
      </c>
      <c r="C69" s="51" t="s">
        <v>4</v>
      </c>
      <c r="D69" s="77"/>
      <c r="F69" s="1" t="str">
        <f t="shared" si="6"/>
        <v>10F0001</v>
      </c>
      <c r="G69" s="33" t="s">
        <v>119</v>
      </c>
      <c r="H69" s="33" t="s">
        <v>15</v>
      </c>
      <c r="I69" s="33" t="s">
        <v>72</v>
      </c>
      <c r="J69" s="33" t="s">
        <v>73</v>
      </c>
      <c r="K69" s="47"/>
    </row>
    <row r="70" spans="1:11" ht="15" customHeight="1" thickBot="1" x14ac:dyDescent="0.3">
      <c r="A70" s="67" t="str">
        <f t="shared" si="7"/>
        <v>10F0002</v>
      </c>
      <c r="B70" s="69" t="s">
        <v>67</v>
      </c>
      <c r="C70" s="54" t="s">
        <v>4</v>
      </c>
      <c r="D70" s="78"/>
      <c r="F70" s="1" t="str">
        <f t="shared" si="6"/>
        <v>10F0002</v>
      </c>
      <c r="G70" s="33" t="s">
        <v>119</v>
      </c>
      <c r="H70" s="33" t="s">
        <v>15</v>
      </c>
      <c r="I70" s="33" t="s">
        <v>72</v>
      </c>
      <c r="J70" s="33" t="s">
        <v>74</v>
      </c>
      <c r="K70" s="47"/>
    </row>
    <row r="71" spans="1:11" ht="15" customHeight="1" thickBot="1" x14ac:dyDescent="0.3"/>
    <row r="72" spans="1:11" ht="15" customHeight="1" x14ac:dyDescent="0.25">
      <c r="A72" s="1"/>
      <c r="B72" s="71" t="s">
        <v>87</v>
      </c>
      <c r="C72" s="118" t="s">
        <v>85</v>
      </c>
      <c r="D72" s="119"/>
    </row>
    <row r="73" spans="1:11" ht="15" customHeight="1" x14ac:dyDescent="0.25">
      <c r="A73" s="1"/>
      <c r="B73" s="72" t="s">
        <v>88</v>
      </c>
      <c r="C73" s="124" t="s">
        <v>86</v>
      </c>
      <c r="D73" s="125"/>
    </row>
    <row r="74" spans="1:11" ht="15" customHeight="1" x14ac:dyDescent="0.25">
      <c r="A74" s="1"/>
      <c r="B74" s="116" t="s">
        <v>89</v>
      </c>
      <c r="C74" s="120"/>
      <c r="D74" s="121"/>
    </row>
    <row r="75" spans="1:11" ht="15" customHeight="1" x14ac:dyDescent="0.25">
      <c r="B75" s="116"/>
      <c r="C75" s="120"/>
      <c r="D75" s="121"/>
    </row>
    <row r="76" spans="1:11" ht="15" customHeight="1" x14ac:dyDescent="0.25">
      <c r="B76" s="116"/>
      <c r="C76" s="120"/>
      <c r="D76" s="121"/>
    </row>
    <row r="77" spans="1:11" ht="15" customHeight="1" thickBot="1" x14ac:dyDescent="0.3">
      <c r="B77" s="117"/>
      <c r="C77" s="122"/>
      <c r="D77" s="123"/>
    </row>
  </sheetData>
  <mergeCells count="8">
    <mergeCell ref="B74:B77"/>
    <mergeCell ref="C72:D72"/>
    <mergeCell ref="C74:D77"/>
    <mergeCell ref="C73:D73"/>
    <mergeCell ref="A1:D1"/>
    <mergeCell ref="A2:D2"/>
    <mergeCell ref="A3:D3"/>
    <mergeCell ref="A4:D4"/>
  </mergeCells>
  <phoneticPr fontId="0" type="noConversion"/>
  <printOptions horizontalCentered="1"/>
  <pageMargins left="0.25" right="0.25" top="0.75" bottom="0.75" header="0.3" footer="0.3"/>
  <pageSetup paperSize="9" scale="88" firstPageNumber="2" fitToHeight="0" orientation="portrait" r:id="rId1"/>
  <headerFooter scaleWithDoc="0" alignWithMargins="0">
    <oddHeader>&amp;L&amp;G</oddHeader>
    <oddFooter xml:space="preserve">&amp;R&amp;9Page &amp;P de &amp;N </oddFooter>
  </headerFooter>
  <drawing r:id="rId2"/>
  <legacyDrawingHF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760E5B3B98C5D4F80A9E60F5DDD27E0" ma:contentTypeVersion="13" ma:contentTypeDescription="Crée un document." ma:contentTypeScope="" ma:versionID="d3a7e6c5d9c47320d5405243c8c8eda9">
  <xsd:schema xmlns:xsd="http://www.w3.org/2001/XMLSchema" xmlns:xs="http://www.w3.org/2001/XMLSchema" xmlns:p="http://schemas.microsoft.com/office/2006/metadata/properties" xmlns:ns2="f06662c7-8de9-4153-a819-17cced35acc4" xmlns:ns3="e7fe61c8-bb08-4573-b314-8b262e881b2e" targetNamespace="http://schemas.microsoft.com/office/2006/metadata/properties" ma:root="true" ma:fieldsID="ef525f769e4c28218bab23645b7524e1" ns2:_="" ns3:_="">
    <xsd:import namespace="f06662c7-8de9-4153-a819-17cced35acc4"/>
    <xsd:import namespace="e7fe61c8-bb08-4573-b314-8b262e881b2e"/>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06662c7-8de9-4153-a819-17cced35acc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Balises d’images" ma:readOnly="false" ma:fieldId="{5cf76f15-5ced-4ddc-b409-7134ff3c332f}" ma:taxonomyMulti="true" ma:sspId="185c0dd3-cea6-4a56-9320-15e8e520db97"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7fe61c8-bb08-4573-b314-8b262e881b2e"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60f8c173-578f-4ccf-ae38-f4f194a70f79}" ma:internalName="TaxCatchAll" ma:showField="CatchAllData" ma:web="e7fe61c8-bb08-4573-b314-8b262e881b2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f06662c7-8de9-4153-a819-17cced35acc4">
      <Terms xmlns="http://schemas.microsoft.com/office/infopath/2007/PartnerControls"/>
    </lcf76f155ced4ddcb4097134ff3c332f>
    <TaxCatchAll xmlns="e7fe61c8-bb08-4573-b314-8b262e881b2e"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086DC77-70A8-403D-BD9F-71D6F76ABC8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06662c7-8de9-4153-a819-17cced35acc4"/>
    <ds:schemaRef ds:uri="e7fe61c8-bb08-4573-b314-8b262e881b2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312C2E8-439B-4A38-9C75-B6654386B51F}">
  <ds:schemaRefs>
    <ds:schemaRef ds:uri="http://schemas.microsoft.com/office/2006/metadata/properties"/>
    <ds:schemaRef ds:uri="http://schemas.microsoft.com/office/infopath/2007/PartnerControls"/>
    <ds:schemaRef ds:uri="f06662c7-8de9-4153-a819-17cced35acc4"/>
    <ds:schemaRef ds:uri="e7fe61c8-bb08-4573-b314-8b262e881b2e"/>
  </ds:schemaRefs>
</ds:datastoreItem>
</file>

<file path=customXml/itemProps3.xml><?xml version="1.0" encoding="utf-8"?>
<ds:datastoreItem xmlns:ds="http://schemas.openxmlformats.org/officeDocument/2006/customXml" ds:itemID="{0BCA0E8C-7313-4600-B9C9-D2B9230068F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4</vt:i4>
      </vt:variant>
    </vt:vector>
  </HeadingPairs>
  <TitlesOfParts>
    <vt:vector size="6" baseType="lpstr">
      <vt:lpstr>PGARDE</vt:lpstr>
      <vt:lpstr>BPU LOT 10</vt:lpstr>
      <vt:lpstr>'BPU LOT 10'!Impression_des_titres</vt:lpstr>
      <vt:lpstr>PGARDE!Impression_des_titres</vt:lpstr>
      <vt:lpstr>'BPU LOT 10'!Zone_d_impression</vt:lpstr>
      <vt:lpstr>PGARDE!Zone_d_impression</vt:lpstr>
    </vt:vector>
  </TitlesOfParts>
  <Manager>DB</Manager>
  <Company>Hopital Saint Louis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BORDEREAU TUI</dc:title>
  <dc:creator>AC</dc:creator>
  <cp:lastModifiedBy>SOMAYA Vignesh</cp:lastModifiedBy>
  <cp:lastPrinted>2021-10-14T20:37:02Z</cp:lastPrinted>
  <dcterms:created xsi:type="dcterms:W3CDTF">2000-08-24T09:08:45Z</dcterms:created>
  <dcterms:modified xsi:type="dcterms:W3CDTF">2026-03-06T10:48:47Z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0x0101008760E5B3B98C5D4F80A9E60F5DDD27E0</vt:lpwstr>
  </property>
</Properties>
</file>